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52128AD-ED26-4751-A9AD-F256C642D6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DANIE NR 12" sheetId="54" r:id="rId1"/>
    <sheet name="ZADANIE NR 11" sheetId="25" r:id="rId2"/>
    <sheet name="ZADANIE NR 10" sheetId="22" r:id="rId3"/>
    <sheet name="ZADANIE NR 9" sheetId="21" r:id="rId4"/>
    <sheet name="ZADANIE NR 8" sheetId="19" r:id="rId5"/>
    <sheet name="ZADANIE NR 7" sheetId="18" r:id="rId6"/>
    <sheet name="ZADANIE NR 6" sheetId="14" r:id="rId7"/>
    <sheet name="ZADANIE NR 5" sheetId="13" r:id="rId8"/>
    <sheet name="ZADANIE NR 3" sheetId="9" r:id="rId9"/>
    <sheet name="ZADANIE NR 2" sheetId="8" r:id="rId10"/>
    <sheet name="ZADANE NR 1" sheetId="7" r:id="rId11"/>
  </sheets>
  <definedNames>
    <definedName name="_xlnm.Print_Area" localSheetId="10">'ZADANE NR 1'!$A$1:$H$11</definedName>
    <definedName name="_xlnm.Print_Area" localSheetId="9">'ZADANIE NR 2'!$A$1:$H$8</definedName>
    <definedName name="_xlnm.Print_Area" localSheetId="8">'ZADANIE NR 3'!$A$1:$H$6</definedName>
    <definedName name="_xlnm.Print_Area" localSheetId="7">'ZADANIE NR 5'!$A$1:$H$13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25" l="1"/>
  <c r="G8" i="22"/>
  <c r="G9" i="18"/>
  <c r="G6" i="14"/>
  <c r="G11" i="13"/>
  <c r="H6" i="8"/>
  <c r="G4" i="21" l="1"/>
  <c r="G6" i="8"/>
  <c r="H8" i="25" l="1"/>
  <c r="H9" i="7"/>
  <c r="G9" i="7"/>
  <c r="H6" i="14"/>
  <c r="H9" i="18"/>
  <c r="H8" i="22"/>
  <c r="H11" i="13"/>
  <c r="H4" i="21"/>
  <c r="H4" i="19" l="1"/>
  <c r="G4" i="9"/>
  <c r="G4" i="19"/>
  <c r="H4" i="9"/>
</calcChain>
</file>

<file path=xl/sharedStrings.xml><?xml version="1.0" encoding="utf-8"?>
<sst xmlns="http://schemas.openxmlformats.org/spreadsheetml/2006/main" count="296" uniqueCount="93">
  <si>
    <t>RAZEM</t>
  </si>
  <si>
    <t>op.</t>
  </si>
  <si>
    <t>Wartość brutto [zł]</t>
  </si>
  <si>
    <t>Wartość netto [zł]</t>
  </si>
  <si>
    <t>VAT%</t>
  </si>
  <si>
    <t>Cena jedn. netto [zł]</t>
  </si>
  <si>
    <t>ilość</t>
  </si>
  <si>
    <t>j.m.</t>
  </si>
  <si>
    <t>Przedmiot zamówienia</t>
  </si>
  <si>
    <t>Lp.</t>
  </si>
  <si>
    <t>op</t>
  </si>
  <si>
    <t>ZADANIE NR 9</t>
  </si>
  <si>
    <t xml:space="preserve">op. </t>
  </si>
  <si>
    <t>ZADANIE NR 8</t>
  </si>
  <si>
    <t>ZADANIE NR 7</t>
  </si>
  <si>
    <t>ZADANIE NR 6</t>
  </si>
  <si>
    <t>ZADANIE NR 5</t>
  </si>
  <si>
    <t>ZADANIE NR 3</t>
  </si>
  <si>
    <t>ZADANIE NR 2</t>
  </si>
  <si>
    <t>ZADANIE NR 1</t>
  </si>
  <si>
    <t>ZADANIE NR 10</t>
  </si>
  <si>
    <t>Roztwór soli Page'A zgodnie z PN ISO 11731 butelka 500 ml</t>
  </si>
  <si>
    <t>Kwas cytrynowy bezwodny, cz.d.a, odczynnik do zastosowania w badaniach sensorycznych wody - smak kwaśny, op. 25g. Certyfikat analizy jakości i karta charakterystyki w wersji papierowej lub elektronicznej.</t>
  </si>
  <si>
    <t>Tiosarczan sodu 5 hydrat, cz.d.a., w postaci bezbarwnych kryształów, op. 100g. Certyfikat analizy jakości i karta charakterystyki w wersji papierowej lub elektronicznej.</t>
  </si>
  <si>
    <t xml:space="preserve">Kwas chlorowodorowy 35% - 38% cz.d.a., butelka szklana 1litr </t>
  </si>
  <si>
    <t>Cyjanek potasu, odczynnik klasa ACS &gt; 96,0%, op. 25 g w postaci krystalicznej, do wykorzystania w metodzie Hach 8017 - oznaczanie kadmu. Certyfikat analizy jakości i karta charakterystyki w wersji papierowej lub elektronicznej.</t>
  </si>
  <si>
    <r>
      <t>CRM zapach ziemisty (</t>
    </r>
    <r>
      <rPr>
        <sz val="9"/>
        <rFont val="Aptos Narrow"/>
        <family val="2"/>
      </rPr>
      <t>±</t>
    </r>
    <r>
      <rPr>
        <sz val="9"/>
        <rFont val="Arial"/>
        <family val="2"/>
        <charset val="238"/>
      </rPr>
      <t xml:space="preserve">) - Geosmin solution, 100 </t>
    </r>
    <r>
      <rPr>
        <sz val="9"/>
        <rFont val="Aptos Narrow"/>
        <family val="2"/>
      </rPr>
      <t>µ</t>
    </r>
    <r>
      <rPr>
        <sz val="9"/>
        <rFont val="Arial"/>
        <family val="2"/>
        <charset val="238"/>
      </rPr>
      <t xml:space="preserve">g/ml w metanolu, ampułka 1 ml, termin ważności min. 12 miesięcy od daty dostarczenia. Certyfikat potwierdzający spełnienie wymagań dokumentu DA-06 dotyczącego spójności pomiarowej, tj.:  1/CRM są wyprodukowane przez NMI i są zarejestrowane w bazie BIPM KCDB; 2/CRM są wyprodukowane przez akredytowanych producentów materiałów odniesienia w odniesieniu do wymagań normy PN-EN ISO 17034. Dołączona karta charakterystyki w formie papierowej lub elektronicznej. </t>
    </r>
  </si>
  <si>
    <t xml:space="preserve">CRM zapach stęchły 2-methylisoborneol solution, 100 µg/ml w metanolu, ampułka 1 ml, termin ważności min. 12 miesięcy od daty dostarczenia. Certyfikat potwierdzający spełnienie wymagań dokumentu DA-06 dotyczącego spójności pomiarowej, tj.:  1/CRM są wyprodukowane przez NMI i są zarejestrowane w bazie BIPM KCDB; 2/CRM są wyprodukowane przez akredytowanych producentów materiałów odniesienia w odniesieniu do wymagań normy PN-EN ISO 17034. Dołączona karta charakterystyki w formie papierowej lub elektronicznej. </t>
  </si>
  <si>
    <t xml:space="preserve">szt. </t>
  </si>
  <si>
    <t>Olejek immersyjny dla mikroskopii op. 100 ml, mineralny olejek przeznaczony do wyeliminowania niepożądanego światła rozproszonego podczas wykonywania prac w mikroskopii.</t>
  </si>
  <si>
    <t xml:space="preserve">Certyfikowany materiał odniesienia dla mikrobiologii wody lub żywności 3 fiolki z liofilizat
Opis: certyfikowany w kierunkach: Plate count, Liczba Bacillus cereus, Liczba Clostridium perfringens, Liczba coliforms, Liczba E. coli, Liczba Enterococcus faecalis, Liczba Pseudomonas aeruginosa, Liczba Pseudomonas spp.  Transport typu biohazard BIOHAZ-TR            </t>
  </si>
  <si>
    <t xml:space="preserve">Szczep Pseudomonas aeruginosa ATCC 10145  KWIK-STIK™ . Opakowanie 2 wymazówki (sztuki). </t>
  </si>
  <si>
    <t xml:space="preserve">Szczep Escherichia coli ATCC 25922 - liofilizowany szczep referencyjny w postaci indywidualnie pakowanej wymazówki; op. 2szt. </t>
  </si>
  <si>
    <t xml:space="preserve">Szczep Klebsiella aerogenes ATCC 13048 - liofilizowany szczep referencyjny w postaci indywidualnie pakowanej wymazówki; op. 2szt. </t>
  </si>
  <si>
    <t xml:space="preserve">Szczep Enterococcus faecalis ATCC 19433 - liofilizowany szczep referencyjny w postaci indywidualnie pakowanej wymazówki; op. 2szt. </t>
  </si>
  <si>
    <t xml:space="preserve">Szczep Staphylococcus aureus ATCC 25923 - liofilizowany szczep referencyjny w postaci indywidualnie pakowanej wymazówki; op. 2szt. </t>
  </si>
  <si>
    <t>ZADANIE NR 11</t>
  </si>
  <si>
    <t>ZADANIE NR 12</t>
  </si>
  <si>
    <t xml:space="preserve">Testy ampułkowe do kontroli biologicznej sterylizacji parowej w temp. 121 -134°C, w formie ampułki jednorazowej zawierającej spory Geobacillus Stearothermophilus ATTC 7953, op. 10 szt. </t>
  </si>
  <si>
    <t>1</t>
  </si>
  <si>
    <t>10</t>
  </si>
  <si>
    <t>2</t>
  </si>
  <si>
    <t>4</t>
  </si>
  <si>
    <t xml:space="preserve">Data ważności każdego dostarczanego produktu winna być umieszczona na każdym opakowaniu w widocznym miejscu. Termin ważności dostarczonych produktów powinien wynosić: nie mniej niż 2/3 terminu od daty produkcji 
lub co najmniej ¾ daty przydatności (w przypadku produktów niemających wskazanej daty produkcji).
</t>
  </si>
  <si>
    <t>Data ważności każdego dostarczanego produktu winna być umieszczona na każdym opakowaniu w widocznym miejscu. Termin ważności dostarczonych produktów powinien wynosić: nie mniej niż 2/3 terminu od daty produkcji 
lub co najmniej ¾ daty przydatności (w przypadku produktów niemających wskazanej daty produkcji).</t>
  </si>
  <si>
    <t xml:space="preserve">Zawiesina pasożytów Parasite Suspension: Strongyloides stercoralis  op. 1 ml. </t>
  </si>
  <si>
    <t>Zawiesina pasożytów Parasite Suspension: Iodamoeba butschlii  op. 1 ml.</t>
  </si>
  <si>
    <t xml:space="preserve">Zawiesina pasożytów Parasite Suspension: Diphyllobothruim latum op. 1 ml. </t>
  </si>
  <si>
    <t xml:space="preserve">Zawiesina pasożytów Parasite Suspension: Endolimax nana  op. 1 ml. </t>
  </si>
  <si>
    <t xml:space="preserve">Zawiesina pasożytów Parasite Suspension: Hymenolepis nana  op. 1 ml. </t>
  </si>
  <si>
    <t xml:space="preserve">Zawiesina pasożytów Parasite Suspension: Necator americanus op. 1 ml. </t>
  </si>
  <si>
    <r>
      <t xml:space="preserve">Odczynnik Kovacs'a Test służący do wykrywania wytwarzania przez bakterie indolu.Opakowanie 50 x 0,75 ml z płynnym odczynnikiem. Wyniki kontroli jakości dla każdej dostarczanej serii, podawane w certyfikatach kontroli jakości zgodnie z wymaganiami PCA. </t>
    </r>
    <r>
      <rPr>
        <sz val="9"/>
        <color rgb="FFFF0000"/>
        <rFont val="Arial"/>
        <family val="2"/>
        <charset val="238"/>
      </rPr>
      <t/>
    </r>
  </si>
  <si>
    <t>OKSYDAZA test Test służący do wykrywania wytwarzania przez bakterie enzymu oksydazy cytochromowej.Opakowanie 50 x 0,75 ml ampułek z płynnym odczynnikiem. Wyniki kontroli jakości dla każdej dostarczanej serii, podawane w certyfikatach kontroli jakośc  zgodnie z wymaganiami PCA.</t>
  </si>
  <si>
    <r>
      <t>Agar TSA. Izolacja szerokiego spektrum mikroorganizmów</t>
    </r>
    <r>
      <rPr>
        <sz val="9"/>
        <color rgb="FFFF0000"/>
        <rFont val="Arial"/>
        <family val="2"/>
        <charset val="238"/>
      </rPr>
      <t>.</t>
    </r>
    <r>
      <rPr>
        <sz val="9"/>
        <rFont val="Arial"/>
        <family val="2"/>
        <charset val="238"/>
      </rPr>
      <t xml:space="preserve"> Opakowanie 10x200ml. Butelki zakręcane plastikowym korkiem, każda oznaczona danymi (nazwa nr serii, data ważności). Przechowywanie w temperaturze do 25ºC. Wyniki kontroli jakości dla każdej dostarczanej serii, podawane w certyfikatach kontroli jakości zgodnie z wymaganiami PCA.</t>
    </r>
  </si>
  <si>
    <r>
      <t xml:space="preserve">Płytki kontaktowe - Tryptic Soy Agar z neutralizatorami  Płytki kontaktowe do ilościowego oznaczania ogólnej liczby bakterii w badaniach czystości mikrobiologicznej powierzchni, po przebiegu procesu mycia i dezynfekcji. Do użytku profesjonalnego. Menisk wypukły agaru pozwala na bezpośrednie pobranie materiału z badanej powierzchni. Do użycia w strefach czystych - potrójnie pakowane, sterylizowane radiacyjnie. </t>
    </r>
    <r>
      <rPr>
        <sz val="9"/>
        <rFont val="Arial"/>
        <family val="2"/>
        <charset val="238"/>
      </rPr>
      <t>Przechowywanie w temperaturze do 25ºC. Opakowanie 1x10plytek 55mm-płytki opatrzone odpowiednimi danymi (nazwa, nr serii, data ważności). Wyniki kontroli jakości dla każdej dostarczanej serii, podawane w certyfikatach kontroli jakości zgodnie z wymaganiami PCA.</t>
    </r>
  </si>
  <si>
    <r>
      <t>Bulion tryptozowo-sojowy (TSB) (probówki) Uniwersalna pożywka wolna od inhibitorów i wskaźników szerokiego zastosowania (badania jałowości)</t>
    </r>
    <r>
      <rPr>
        <sz val="9"/>
        <rFont val="Arial"/>
        <family val="2"/>
        <charset val="238"/>
      </rPr>
      <t>. Opakowanie 50x10ml-każda probówka oznaczona danymi (nr serii data produkcji i data ważności). Wyniki kontroli jakości dla każdej dostarczanej serii, podawane w certyfikatach kontroli jakości zgodnie z wymaganiami PCA.</t>
    </r>
  </si>
  <si>
    <r>
      <t>Agar krwawy z 5% krwią baranią (COS) Podłoże do hodowli bakterii o wysokich wymaganiach odżywczych, wywołujących hemolizę. Dodatek krwi baraniej wysoce wzbogaca podłoże i dlatego służy ono do hodowli większości gatunków bakteryjnych bez względu na ich metabolizm</t>
    </r>
    <r>
      <rPr>
        <sz val="9"/>
        <color rgb="FFFF0000"/>
        <rFont val="Arial"/>
        <family val="2"/>
        <charset val="238"/>
      </rPr>
      <t xml:space="preserve">. </t>
    </r>
    <r>
      <rPr>
        <sz val="9"/>
        <rFont val="Arial"/>
        <family val="2"/>
        <charset val="238"/>
      </rPr>
      <t>Opakowanie 10 płytek-każda płytka oznaczona wymaganymi danymi (nr serii, data produkcji i data ważności). Wyniki kontroli jakości dla każdej dostarczanej serii, podawane w certyfikatach kontroli jakości zgodnie z wymaganiami PCA.</t>
    </r>
  </si>
  <si>
    <r>
      <t>Agar TSA Izolacja szerokiego spektrum mikroorganizmów</t>
    </r>
    <r>
      <rPr>
        <sz val="9"/>
        <rFont val="Arial"/>
        <family val="2"/>
        <charset val="238"/>
      </rPr>
      <t>. Opakowanie 10 płytek-każda płytka oznaczona wymaganymi danymi (nr serii data produkcji i data ważności). Wyniki kontroli jakości dla każdej dostarczanej serii, podawane w certyfikatach kontroli jakości zgodnie z wymaganiami PCA.</t>
    </r>
  </si>
  <si>
    <r>
      <t>Agar do różnicowania bakterii z rodzaju Enterocuccus  Selektywny agar z żółcią i eskuliną przeznaczony do wykrywania i różnicowania enterokoków i paciorkowców grupy D z materiałów zawierających bogatą florę mikrobiologiczną. Wybiórczość podłoża w stosunku do bakterii gram-jemnych dzięki zawartości azydku sodu</t>
    </r>
    <r>
      <rPr>
        <sz val="9"/>
        <rFont val="Arial"/>
        <family val="2"/>
        <charset val="238"/>
      </rPr>
      <t>. Opakowanie 10 płytek-każda płytka oznaczona wymaganymi danymi (nazwa, nr serii, data ważności). Wyniki kontroli jakości dla każdej dostarczanej serii, podawane w certyfikatach kontroli jakości zgodnie z wymaganiami PCA.</t>
    </r>
  </si>
  <si>
    <r>
      <t>Agar do różnicowania bakterii z rodzaju Pseudomonas  Podłoże do wybiórczej izolacji Pseudomonas aeruginosa z materiałów różnego pochodzenia. Agar z cetrymidem pobudza wytwarzanie piocjaniny i fluorescencję P.aeruginosa, dodatek czwartorzędowych soli amonowych hamuje wzrost większości drobnoustrojów</t>
    </r>
    <r>
      <rPr>
        <sz val="9"/>
        <rFont val="Arial"/>
        <family val="2"/>
        <charset val="238"/>
      </rPr>
      <t>. Opakowanie 10 płytek-każda płytka oznaczona wymaganymi danymi (nazwa, nr serii, data ważności). Wyniki kontroli jakości dla każdej dostarczanej serii, podawane w certyfikatach kontroli jakości zgodnie z wymaganiami PCA.</t>
    </r>
  </si>
  <si>
    <r>
      <t>Agar CHAPMAN Podłoże do wybiórczej izolacji gronkowców z próbek klinicznych</t>
    </r>
    <r>
      <rPr>
        <sz val="9"/>
        <color rgb="FFFF0000"/>
        <rFont val="Arial"/>
        <family val="2"/>
        <charset val="238"/>
      </rPr>
      <t>.</t>
    </r>
    <r>
      <rPr>
        <sz val="9"/>
        <rFont val="Arial"/>
        <family val="2"/>
        <charset val="238"/>
      </rPr>
      <t xml:space="preserve"> Opakowanie 10 płytek-każda płytka oznaczona wymaganymi danymi (nazwa, nr serii, data ważności). Wyniki kontroli jakości dla każdej dostarczanej serii, podawane w certyfikatach kontroli jakości zgodnie z wymaganiami PCA.</t>
    </r>
  </si>
  <si>
    <r>
      <t>Agar Mac Conkey z fioletem krystalicznym. Podłoże wybiórczo - izolacyjne i różnicujące do wykrywania Enterobacterales z materiałów różnego pochodzenia. Wybiórczość w stosunku do bakterii gram-dodatnich dzięki obecności soli żółciowych i fioletu krystalicznego</t>
    </r>
    <r>
      <rPr>
        <sz val="9"/>
        <color rgb="FFFF0000"/>
        <rFont val="Arial"/>
        <family val="2"/>
        <charset val="238"/>
      </rPr>
      <t>.</t>
    </r>
    <r>
      <rPr>
        <sz val="9"/>
        <rFont val="Arial"/>
        <family val="2"/>
        <charset val="238"/>
      </rPr>
      <t xml:space="preserve"> Opakowanie 10 płytek-każda płytka oznaczona wymaganymi danymi (nazwa, nr serii, data ważności). Wyniki kontroli jakości dla każdej dostarczanej serii, podawane w certyfikatach kontroli jakości zgodnie z wymaganiami PCA.</t>
    </r>
  </si>
  <si>
    <r>
      <t>Roztwór wzorcowy - magnez 1000 mg/l Mg w HNO</t>
    </r>
    <r>
      <rPr>
        <vertAlign val="sub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, poj.100 ml, certyfikowany materiał odniesienia</t>
    </r>
    <r>
      <rPr>
        <sz val="9"/>
        <color rgb="FFFF0000"/>
        <rFont val="Arial"/>
        <family val="2"/>
        <charset val="238"/>
      </rPr>
      <t>.</t>
    </r>
    <r>
      <rPr>
        <sz val="9"/>
        <rFont val="Arial"/>
        <family val="2"/>
        <charset val="238"/>
      </rPr>
      <t xml:space="preserve"> Certyfikat potwierdzający spełnienie wymagań dokumentu DA-06 dotyczącego spójności pomiarowej, tj.:  1/CRM są wyprodukowane przez NMI i są zarejestrowane w bazie BIPM KCDB; 2/CRM są wyprodukowane przez akredytowanych producentów materiałów odniesienia w odniesieniu do wymagań normy PN-EN ISO 17034. Dołączona karta charakterystyki w formie papierowej lub elektronicznej. </t>
    </r>
  </si>
  <si>
    <r>
      <t>Roztwór wzorcowy - bor 1000 mg/l B w H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O, poj.100 ml, certyfikowany materiał odniesienia</t>
    </r>
    <r>
      <rPr>
        <sz val="9"/>
        <rFont val="Arial"/>
        <family val="2"/>
        <charset val="238"/>
      </rPr>
      <t xml:space="preserve">. Certyfikat potwierdzający spełnienie wymagań dokumentu DA-06 dotyczącego spójności pomiarowej, tj.:  1/CRM są wyprodukowane przez NMI i są zarejestrowane w bazie BIPM KCDB; 2/CRM są wyprodukowane przez akredytowanych producentów materiałów odniesienia w odniesieniu do wymagań normy PN-EN ISO 17034. Dołączona karta charakterystyki w formie papierowej lub elektronicznej. </t>
    </r>
  </si>
  <si>
    <r>
      <t>Roztwór wzorcowy - chlorki 1000 mg/l Cl- w H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O, poj.100 ml, certyfikowany materiał odniesienia. Certyfikat potwierdzający spełnienie wymagań dokumentu DA-06 dotyczącego spójności pomiarowej, tj.:  1/CRM są wyprodukowane przez NMI i są zarejestrowane w bazie BIPM KCDB; 2/CRM są wyprodukowane przez akredytowanych producentów materiałów odniesienia w odniesieniu do wymagań normy PN-EN ISO 17034. Dołączona karta charakterystyki w formie papierowej lub elektronicznej. </t>
    </r>
  </si>
  <si>
    <r>
      <t>Roztwór wzorcowy - cyjanki 1000 mg/l CN- w H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O/0,1% KOH, poj.100 ml, certyfikowany materiał odniesienia</t>
    </r>
    <r>
      <rPr>
        <sz val="9"/>
        <color rgb="FFFF0000"/>
        <rFont val="Arial"/>
        <family val="2"/>
        <charset val="238"/>
      </rPr>
      <t>.</t>
    </r>
    <r>
      <rPr>
        <sz val="9"/>
        <rFont val="Arial"/>
        <family val="2"/>
        <charset val="238"/>
      </rPr>
      <t xml:space="preserve"> Certyfikat potwierdzający spełnienie wymagań dokumentu DA-06 dotyczącego spójności pomiarowej, tj.:  1/CRM są wyprodukowane przez NMI i są zarejestrowane w bazie BIPM KCDB; 2/CRM są wyprodukowane przez akredytowanych producentów materiałów odniesienia w odniesieniu do wymagań normy PN-EN ISO 17034. Dołączona karta charakterystyki w formie papierowej lub elektronicznej. </t>
    </r>
  </si>
  <si>
    <r>
      <t>Roztwór wzorcowy - fluorki 1000 mg/l F- w H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O, poj.100 ml, certyfikowany materiał odniesienia. Certyfikat potwierdzający spełnienie wymagań dokumentu DA-06 dotyczącego spójności pomiarowej, tj.:  1/CRM są wyprodukowane przez NMI i są zarejestrowane w bazie BIPM KCDB; 2/CRM są wyprodukowane przez akredytowanych producentów materiałów odniesienia w odniesieniu do wymagań normy PN-EN ISO 17034. Dołączona karta charakterystyki w formie papierowej lub elektronicznej. </t>
    </r>
  </si>
  <si>
    <r>
      <t>Roztwór wzorcowy - siarczany 1000 mg/l (SO</t>
    </r>
    <r>
      <rPr>
        <vertAlign val="sub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)</t>
    </r>
    <r>
      <rPr>
        <vertAlign val="superscript"/>
        <sz val="9"/>
        <rFont val="Arial"/>
        <family val="2"/>
        <charset val="238"/>
      </rPr>
      <t>2-</t>
    </r>
    <r>
      <rPr>
        <sz val="9"/>
        <rFont val="Arial"/>
        <family val="2"/>
        <charset val="238"/>
      </rPr>
      <t xml:space="preserve"> w H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O, poj.100 ml, certyfikowany materiał odniesienia</t>
    </r>
    <r>
      <rPr>
        <sz val="9"/>
        <color rgb="FFFF0000"/>
        <rFont val="Arial"/>
        <family val="2"/>
        <charset val="238"/>
      </rPr>
      <t>.</t>
    </r>
    <r>
      <rPr>
        <sz val="9"/>
        <rFont val="Arial"/>
        <family val="2"/>
        <charset val="238"/>
      </rPr>
      <t xml:space="preserve"> Certyfikat potwierdzający spełnienie wymagań dokumentu DA-06 dotyczącego spójności pomiarowej, tj.:  1/CRM są wyprodukowane przez NMI i są zarejestrowane w bazie BIPM KCDB; 2/CRM są wyprodukowane przez akredytowanych producentów materiałów odniesienia w odniesieniu do wymagań normy PN-EN ISO 17034. Dołączona karta charakterystyki w formie papierowej lub elektronicznej. </t>
    </r>
  </si>
  <si>
    <t xml:space="preserve">Wzorzec do chromatografii gazowej - o-ksylen. Roztwór o stężeniu min 99%. 1 opakowanie - 5 ml.  Certyfikat kontroli jakości zgodnie z wymaganiami PCA. </t>
  </si>
  <si>
    <t xml:space="preserve">Wzorzec do chromatografii gazowej  - p-ksylen. Roztwór o stężeniu min 99%. 1 opakowanie - 5 ml.  Certyfikat kontroli jakości zgodnie z wymaganiami PCA. </t>
  </si>
  <si>
    <t>Wzorzec do chromatografii gazowej - m-ksylen. Roztwór o stężeniu min 99%. 1 opakowanie - 5 ml.  Certyfikat kontroli jakości zgodnie z wymaganiami PCA.</t>
  </si>
  <si>
    <t xml:space="preserve">Wzorzec do chromatografii gazowej - toluen. Roztwór o stężeniu min 99%. 1 opakowanie - 5 ml.  Certyfikat kontroli jakości zgodnie z wymaganiami PCA. </t>
  </si>
  <si>
    <t xml:space="preserve">Wzorzec do chromatografii gazowej - benzen. Roztwór o stężeniu min 99%. 1 opakowanie - 5 ml.  Certyfikat kontroli jakości zgodnie z wymaganiami PCA. </t>
  </si>
  <si>
    <t>Chlorek potasu, r-r o stężeniu 3 mol/l, op. 500 ml. Certyfikat analizy jakości i karta charakterystyki w wersji papierowej lub elektronicznej.</t>
  </si>
  <si>
    <t xml:space="preserve">Chlorek potasu KCl, cz.d.a.Postać fizyczna ciało stałe, biały, krystaliczny proszek 1kg (op.) . </t>
  </si>
  <si>
    <r>
      <t>Alkohol Etylowy 96% czda op a 500 ml. Karta charakterystyki w wersji papierowej lub elektronicznej.</t>
    </r>
    <r>
      <rPr>
        <sz val="9"/>
        <color rgb="FFFF0000"/>
        <rFont val="Arial"/>
        <family val="2"/>
        <charset val="238"/>
      </rPr>
      <t xml:space="preserve"> </t>
    </r>
  </si>
  <si>
    <r>
      <t>Płyn Lugola 5%, roztwór jodu w jodku potasu, op. 1000 ml</t>
    </r>
    <r>
      <rPr>
        <sz val="9"/>
        <color rgb="FFFF0000"/>
        <rFont val="Arial"/>
        <family val="2"/>
        <charset val="238"/>
      </rPr>
      <t xml:space="preserve"> </t>
    </r>
  </si>
  <si>
    <r>
      <rPr>
        <b/>
        <sz val="9"/>
        <rFont val="Arial"/>
        <family val="2"/>
        <charset val="238"/>
      </rPr>
      <t>Surowica Salmonella HM lub równoważny produkt</t>
    </r>
    <r>
      <rPr>
        <sz val="9"/>
        <rFont val="Arial"/>
        <family val="2"/>
        <charset val="238"/>
      </rPr>
      <t xml:space="preserve"> do serologicznej identyfikacji gram ujemnych pałeczek z rodzaju Salmonella wyodrębnionych od pacjenta oraz do badania żywności, wody, ścieków, produktów pochodzenia zwierzęcego podejrzanych o obecność pałeczek Salmonella wywołujących zakażenia jelitowe. Surowica zawierająca przeciwciała przeciw rzęskowym antygenom H szczepów Salmonella wywołujących zakażenia jelitowe, przeznaczona do aglutynacji szkiełkowej. Środek konserwujący: tiomersal w ilości nie przekraczającej 0,01%, azydek sodu 0,9 mg/ml lub inny konserwant. Wyniki kontroli jakości dla każdej serii, podawane w certyfikatach kontroli jakości. Opakowanie - 1x5ml lub 5x1ml.</t>
    </r>
    <r>
      <rPr>
        <sz val="9"/>
        <color rgb="FFFF0000"/>
        <rFont val="Arial"/>
        <family val="2"/>
        <charset val="238"/>
      </rPr>
      <t xml:space="preserve"> </t>
    </r>
  </si>
  <si>
    <t xml:space="preserve">Biologiczny wskaźnik kontroli procesu sterylizacji parą wodną w autoklawie. Skład: W  postaci pasków bibułowych nasyconych zawiesiną spor Geobacillus stearothermophilus ATTC 7953 w opakowaniu papierowo – foliowym. Wyniki kontroli jakości dla każdej dostarczanej serii, podawane w certyfikatach kontroli jakości zgodnie z wymaganiami PCA. Opakowanie 10 szt. </t>
  </si>
  <si>
    <t xml:space="preserve">Preparat do mikrobiologicznej oceny skuteczności sterylizacji w suchym gorącym powietrzu.  Skład: W postaci krążków bibuły z zarodnikami Bacillus subtilis. Wyniki kontroli jakości dla każdej dostarczanej serii, podawane w certyfikatach kontroli jakości zgodnie z wymaganiami PCA. Opakowanie 40 szt. </t>
  </si>
  <si>
    <t xml:space="preserve">Immunochromatograficzny test kasetkowy do jednoczesnego wykrywania antygenu Campylobacter w próbkach kału. Opakowanie 10 testów pakowanych pojedynczo i 10 buforów. </t>
  </si>
  <si>
    <t>Immunochromatograficzny test kasetkowy do jednoczesnego wykrywania antygenu Salmonella spp. w próbkach kału. Opakowanie 10 testów pakowanych pojedynczo i 10 buforów.</t>
  </si>
  <si>
    <t xml:space="preserve">Immunochromatograficzny test kasetkowy do jednoczesnego wykrywania antygenu Shigella w próbkach kału. Opakowanie 10 testów pakowanych pojedynczo i 10 buforów. </t>
  </si>
  <si>
    <t xml:space="preserve">Immunochromatograficzny test kasetkowy do jednoczesnego wykrywania antygenu Yersinia enterocolitica w próbkach kału. Opakowanie 10 testów pakowanych pojedynczo i 10 buforów. </t>
  </si>
  <si>
    <t xml:space="preserve">Immunochromatograficzny test kasetkowy do jednoczesnego wykrywania werotoksyny 1 i 2 E.coli EHEC w próbkach kału. Opakowanie 10 testów pakowanych pojedynczo i 10 buforów. </t>
  </si>
  <si>
    <t xml:space="preserve">Immunochromatograficzny test kasetkowy do jednoczesnego wykrywania antygenu Entamoeba w próbkach kału. Opakowanie 10 testów pakowanych pojedynczo i 10 buforów. </t>
  </si>
  <si>
    <t>II TRANSZA do 31.07.2026</t>
  </si>
  <si>
    <t>III TRANSZA do 30.09.2026</t>
  </si>
  <si>
    <t>IV TRANSZA do 15.11.2026</t>
  </si>
  <si>
    <t>I                TRANSZA do 31.05.2026</t>
  </si>
  <si>
    <t>-</t>
  </si>
  <si>
    <t xml:space="preserve">Wartość netto [zł] </t>
  </si>
  <si>
    <t xml:space="preserve">ILOŚĆ OGŁEM (suma transz I + II+III+IV)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</si>
</sst>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-* #,##0.00\ _z_ł_-;\-* #,##0.00\ _z_ł_-;_-* &quot;-&quot;??\ _z_ł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Arial"/>
      <family val="2"/>
      <charset val="1"/>
    </font>
    <font>
      <sz val="11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name val="Aptos Narrow"/>
      <family val="2"/>
    </font>
    <font>
      <vertAlign val="sub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name val="Arial CE"/>
      <charset val="238"/>
    </font>
    <font>
      <sz val="11"/>
      <color rgb="FF006100"/>
      <name val="Calibri"/>
      <family val="2"/>
      <charset val="238"/>
    </font>
    <font>
      <sz val="9"/>
      <color rgb="FFFF0000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0"/>
        <bgColor rgb="FFFFFFCC"/>
      </patternFill>
    </fill>
    <fill>
      <patternFill patternType="solid">
        <fgColor rgb="FFC6EFCE"/>
        <b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2" borderId="0" applyNumberFormat="0" applyBorder="0" applyAlignment="0" applyProtection="0"/>
    <xf numFmtId="0" fontId="2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8" fillId="9" borderId="0" applyBorder="0" applyProtection="0"/>
    <xf numFmtId="0" fontId="24" fillId="0" borderId="0" applyNumberFormat="0" applyFill="0" applyBorder="0" applyAlignment="0" applyProtection="0"/>
  </cellStyleXfs>
  <cellXfs count="98">
    <xf numFmtId="0" fontId="0" fillId="0" borderId="0" xfId="0"/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</xf>
    <xf numFmtId="0" fontId="6" fillId="0" borderId="1" xfId="3" applyFont="1" applyFill="1" applyBorder="1" applyAlignment="1" applyProtection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 applyProtection="1">
      <alignment horizontal="center" vertical="center"/>
    </xf>
    <xf numFmtId="0" fontId="10" fillId="0" borderId="1" xfId="2" applyFont="1" applyFill="1" applyBorder="1" applyAlignment="1" applyProtection="1">
      <alignment horizontal="center" vertical="center" wrapText="1"/>
    </xf>
    <xf numFmtId="0" fontId="9" fillId="0" borderId="1" xfId="2" applyFont="1" applyFill="1" applyBorder="1" applyAlignment="1">
      <alignment horizontal="center"/>
    </xf>
    <xf numFmtId="0" fontId="6" fillId="0" borderId="1" xfId="2" applyFont="1" applyFill="1" applyBorder="1" applyAlignment="1" applyProtection="1">
      <alignment horizontal="center" vertical="center"/>
    </xf>
    <xf numFmtId="0" fontId="8" fillId="4" borderId="1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1" fontId="6" fillId="5" borderId="1" xfId="3" applyNumberFormat="1" applyFont="1" applyFill="1" applyBorder="1" applyAlignment="1">
      <alignment horizontal="center" vertical="center"/>
    </xf>
    <xf numFmtId="2" fontId="6" fillId="5" borderId="4" xfId="2" applyNumberFormat="1" applyFont="1" applyFill="1" applyBorder="1" applyAlignment="1">
      <alignment horizontal="center" vertical="center" wrapText="1"/>
    </xf>
    <xf numFmtId="2" fontId="6" fillId="5" borderId="1" xfId="2" applyNumberFormat="1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/>
    </xf>
    <xf numFmtId="2" fontId="6" fillId="5" borderId="5" xfId="2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5" borderId="1" xfId="3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1" fontId="6" fillId="8" borderId="1" xfId="3" applyNumberFormat="1" applyFont="1" applyFill="1" applyBorder="1" applyAlignment="1">
      <alignment horizontal="center" vertical="center" wrapText="1"/>
    </xf>
    <xf numFmtId="1" fontId="6" fillId="5" borderId="1" xfId="3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 applyProtection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center" vertical="center" wrapText="1"/>
    </xf>
    <xf numFmtId="0" fontId="6" fillId="5" borderId="1" xfId="1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44" fontId="6" fillId="0" borderId="1" xfId="2" applyNumberFormat="1" applyFont="1" applyFill="1" applyBorder="1" applyAlignment="1">
      <alignment vertical="center" wrapText="1"/>
    </xf>
    <xf numFmtId="44" fontId="6" fillId="0" borderId="1" xfId="6" applyNumberFormat="1" applyFont="1" applyFill="1" applyBorder="1" applyAlignment="1" applyProtection="1">
      <alignment vertical="center"/>
    </xf>
    <xf numFmtId="44" fontId="6" fillId="0" borderId="1" xfId="4" applyNumberFormat="1" applyFont="1" applyFill="1" applyBorder="1" applyAlignment="1" applyProtection="1">
      <alignment vertical="center" wrapText="1"/>
    </xf>
    <xf numFmtId="164" fontId="6" fillId="5" borderId="4" xfId="7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6" fillId="5" borderId="1" xfId="3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1" fontId="17" fillId="5" borderId="1" xfId="8" applyNumberFormat="1" applyFont="1" applyFill="1" applyBorder="1" applyAlignment="1">
      <alignment horizontal="center" vertical="center"/>
    </xf>
    <xf numFmtId="164" fontId="6" fillId="5" borderId="1" xfId="7" applyNumberFormat="1" applyFont="1" applyFill="1" applyBorder="1" applyAlignment="1">
      <alignment horizontal="center" vertical="center" wrapText="1"/>
    </xf>
    <xf numFmtId="164" fontId="6" fillId="5" borderId="5" xfId="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6" fillId="0" borderId="1" xfId="0" applyFont="1" applyFill="1" applyBorder="1" applyAlignment="1">
      <alignment horizontal="center" vertical="center" wrapText="1"/>
    </xf>
    <xf numFmtId="0" fontId="6" fillId="7" borderId="1" xfId="3" applyFont="1" applyFill="1" applyBorder="1" applyAlignment="1">
      <alignment horizontal="left" vertical="center" wrapText="1"/>
    </xf>
    <xf numFmtId="0" fontId="20" fillId="0" borderId="0" xfId="2" applyFont="1" applyAlignment="1">
      <alignment horizontal="left" vertical="center" wrapText="1"/>
    </xf>
    <xf numFmtId="0" fontId="21" fillId="0" borderId="0" xfId="2" applyFont="1" applyAlignment="1">
      <alignment horizontal="center"/>
    </xf>
    <xf numFmtId="0" fontId="1" fillId="0" borderId="0" xfId="2" applyFont="1" applyAlignment="1">
      <alignment horizontal="center" wrapText="1"/>
    </xf>
    <xf numFmtId="0" fontId="8" fillId="0" borderId="0" xfId="0" applyFont="1"/>
    <xf numFmtId="0" fontId="4" fillId="0" borderId="0" xfId="0" applyFont="1"/>
    <xf numFmtId="0" fontId="22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8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 applyProtection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0" fontId="6" fillId="3" borderId="1" xfId="3" applyFont="1" applyFill="1" applyBorder="1" applyAlignment="1" applyProtection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5" fillId="3" borderId="1" xfId="2" applyFont="1" applyFill="1" applyBorder="1" applyAlignment="1">
      <alignment vertical="center"/>
    </xf>
    <xf numFmtId="164" fontId="0" fillId="3" borderId="1" xfId="0" applyNumberFormat="1" applyFill="1" applyBorder="1"/>
    <xf numFmtId="164" fontId="0" fillId="0" borderId="1" xfId="0" applyNumberFormat="1" applyBorder="1" applyAlignment="1">
      <alignment horizontal="center"/>
    </xf>
    <xf numFmtId="0" fontId="8" fillId="3" borderId="1" xfId="2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5" fillId="3" borderId="6" xfId="2" applyFont="1" applyFill="1" applyBorder="1" applyAlignment="1">
      <alignment horizontal="right" vertical="center"/>
    </xf>
    <xf numFmtId="0" fontId="5" fillId="3" borderId="7" xfId="2" applyFont="1" applyFill="1" applyBorder="1" applyAlignment="1">
      <alignment horizontal="right" vertical="center"/>
    </xf>
    <xf numFmtId="0" fontId="5" fillId="3" borderId="8" xfId="2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8" fillId="4" borderId="2" xfId="2" applyFont="1" applyFill="1" applyBorder="1" applyAlignment="1">
      <alignment horizontal="center"/>
    </xf>
    <xf numFmtId="0" fontId="0" fillId="6" borderId="6" xfId="0" applyFill="1" applyBorder="1" applyAlignment="1">
      <alignment horizontal="right"/>
    </xf>
    <xf numFmtId="0" fontId="0" fillId="6" borderId="7" xfId="0" applyFill="1" applyBorder="1" applyAlignment="1">
      <alignment horizontal="right"/>
    </xf>
    <xf numFmtId="0" fontId="0" fillId="6" borderId="8" xfId="0" applyFill="1" applyBorder="1" applyAlignment="1">
      <alignment horizontal="right"/>
    </xf>
    <xf numFmtId="0" fontId="2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5" fillId="0" borderId="0" xfId="10" applyFont="1" applyAlignment="1" applyProtection="1">
      <alignment horizontal="center"/>
    </xf>
    <xf numFmtId="0" fontId="0" fillId="0" borderId="0" xfId="0" applyAlignment="1">
      <alignment horizontal="center"/>
    </xf>
    <xf numFmtId="0" fontId="8" fillId="4" borderId="1" xfId="2" applyFont="1" applyFill="1" applyBorder="1" applyAlignment="1">
      <alignment horizontal="center"/>
    </xf>
    <xf numFmtId="0" fontId="5" fillId="3" borderId="1" xfId="2" applyFont="1" applyFill="1" applyBorder="1" applyAlignment="1">
      <alignment horizontal="right" vertical="center"/>
    </xf>
    <xf numFmtId="0" fontId="26" fillId="0" borderId="0" xfId="0" applyFont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8" fillId="0" borderId="0" xfId="2" applyFont="1" applyAlignment="1">
      <alignment horizontal="center" vertical="center" wrapText="1"/>
    </xf>
  </cellXfs>
  <cellStyles count="11">
    <cellStyle name="Dobry" xfId="1" builtinId="26"/>
    <cellStyle name="Dziesiętny 2 2" xfId="8" xr:uid="{00000000-0005-0000-0000-000001000000}"/>
    <cellStyle name="Dziesiętny 3" xfId="7" xr:uid="{00000000-0005-0000-0000-000002000000}"/>
    <cellStyle name="Excel Built-in Good 1" xfId="9" xr:uid="{00000000-0005-0000-0000-000003000000}"/>
    <cellStyle name="Hiperłącze" xfId="10" builtinId="8"/>
    <cellStyle name="Normalny" xfId="0" builtinId="0"/>
    <cellStyle name="Normalny 2" xfId="2" xr:uid="{00000000-0005-0000-0000-000006000000}"/>
    <cellStyle name="Normalny 4 2" xfId="4" xr:uid="{00000000-0005-0000-0000-000007000000}"/>
    <cellStyle name="Normalny 5 2" xfId="5" xr:uid="{00000000-0005-0000-0000-000008000000}"/>
    <cellStyle name="Normalny 6" xfId="3" xr:uid="{00000000-0005-0000-0000-000009000000}"/>
    <cellStyle name="Normalny 7 2" xfId="6" xr:uid="{00000000-0005-0000-0000-00000A000000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22"/>
  <sheetViews>
    <sheetView tabSelected="1" zoomScale="120" zoomScaleNormal="120" zoomScaleSheetLayoutView="130" workbookViewId="0">
      <selection activeCell="B54" sqref="B54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4" max="4" width="10" customWidth="1"/>
    <col min="8" max="8" width="12" customWidth="1"/>
    <col min="9" max="9" width="13.109375" customWidth="1"/>
    <col min="10" max="10" width="13" customWidth="1"/>
    <col min="11" max="11" width="8.109375" customWidth="1"/>
    <col min="12" max="12" width="13.44140625" customWidth="1"/>
  </cols>
  <sheetData>
    <row r="1" spans="1:12" s="6" customFormat="1" ht="51.75" customHeight="1">
      <c r="A1" s="9" t="s">
        <v>9</v>
      </c>
      <c r="B1" s="10" t="s">
        <v>8</v>
      </c>
      <c r="C1" s="9" t="s">
        <v>7</v>
      </c>
      <c r="D1" s="67" t="s">
        <v>89</v>
      </c>
      <c r="E1" s="67" t="s">
        <v>86</v>
      </c>
      <c r="F1" s="67" t="s">
        <v>87</v>
      </c>
      <c r="G1" s="67" t="s">
        <v>88</v>
      </c>
      <c r="H1" s="8" t="s">
        <v>5</v>
      </c>
      <c r="I1" s="8" t="s">
        <v>92</v>
      </c>
      <c r="J1" s="8" t="s">
        <v>91</v>
      </c>
      <c r="K1" s="7" t="s">
        <v>4</v>
      </c>
      <c r="L1" s="7" t="s">
        <v>2</v>
      </c>
    </row>
    <row r="2" spans="1:12" s="6" customFormat="1">
      <c r="A2" s="77" t="s">
        <v>37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22.8">
      <c r="A3" s="5">
        <v>1</v>
      </c>
      <c r="B3" s="30" t="s">
        <v>45</v>
      </c>
      <c r="C3" s="32" t="s">
        <v>1</v>
      </c>
      <c r="D3" s="64">
        <v>1</v>
      </c>
      <c r="E3" s="32" t="s">
        <v>90</v>
      </c>
      <c r="F3" s="32" t="s">
        <v>90</v>
      </c>
      <c r="G3" s="32" t="s">
        <v>90</v>
      </c>
      <c r="H3" s="70"/>
      <c r="I3" s="68">
        <v>1</v>
      </c>
      <c r="J3" s="72"/>
      <c r="K3" s="73"/>
      <c r="L3" s="73"/>
    </row>
    <row r="4" spans="1:12" ht="22.8">
      <c r="A4" s="5">
        <v>2</v>
      </c>
      <c r="B4" s="30" t="s">
        <v>46</v>
      </c>
      <c r="C4" s="32" t="s">
        <v>1</v>
      </c>
      <c r="D4" s="64">
        <v>1</v>
      </c>
      <c r="E4" s="32" t="s">
        <v>90</v>
      </c>
      <c r="F4" s="32" t="s">
        <v>90</v>
      </c>
      <c r="G4" s="32" t="s">
        <v>90</v>
      </c>
      <c r="H4" s="70"/>
      <c r="I4" s="68">
        <v>1</v>
      </c>
      <c r="J4" s="72"/>
      <c r="K4" s="73"/>
      <c r="L4" s="73"/>
    </row>
    <row r="5" spans="1:12" ht="22.8">
      <c r="A5" s="5">
        <v>3</v>
      </c>
      <c r="B5" s="30" t="s">
        <v>47</v>
      </c>
      <c r="C5" s="32" t="s">
        <v>1</v>
      </c>
      <c r="D5" s="64">
        <v>1</v>
      </c>
      <c r="E5" s="32" t="s">
        <v>90</v>
      </c>
      <c r="F5" s="32" t="s">
        <v>90</v>
      </c>
      <c r="G5" s="32" t="s">
        <v>90</v>
      </c>
      <c r="H5" s="70"/>
      <c r="I5" s="68">
        <v>1</v>
      </c>
      <c r="J5" s="72"/>
      <c r="K5" s="73"/>
      <c r="L5" s="73"/>
    </row>
    <row r="6" spans="1:12" ht="22.8">
      <c r="A6" s="5">
        <v>4</v>
      </c>
      <c r="B6" s="30" t="s">
        <v>48</v>
      </c>
      <c r="C6" s="32" t="s">
        <v>1</v>
      </c>
      <c r="D6" s="64">
        <v>1</v>
      </c>
      <c r="E6" s="32" t="s">
        <v>90</v>
      </c>
      <c r="F6" s="32" t="s">
        <v>90</v>
      </c>
      <c r="G6" s="32" t="s">
        <v>90</v>
      </c>
      <c r="H6" s="70"/>
      <c r="I6" s="68">
        <v>1</v>
      </c>
      <c r="J6" s="72"/>
      <c r="K6" s="73"/>
      <c r="L6" s="73"/>
    </row>
    <row r="7" spans="1:12" ht="22.8">
      <c r="A7" s="5">
        <v>5</v>
      </c>
      <c r="B7" s="30" t="s">
        <v>49</v>
      </c>
      <c r="C7" s="32" t="s">
        <v>1</v>
      </c>
      <c r="D7" s="64">
        <v>1</v>
      </c>
      <c r="E7" s="32" t="s">
        <v>90</v>
      </c>
      <c r="F7" s="32" t="s">
        <v>90</v>
      </c>
      <c r="G7" s="32" t="s">
        <v>90</v>
      </c>
      <c r="H7" s="70"/>
      <c r="I7" s="68">
        <v>1</v>
      </c>
      <c r="J7" s="72"/>
      <c r="K7" s="73"/>
      <c r="L7" s="73"/>
    </row>
    <row r="8" spans="1:12" ht="22.8">
      <c r="A8" s="5">
        <v>6</v>
      </c>
      <c r="B8" s="30" t="s">
        <v>50</v>
      </c>
      <c r="C8" s="32" t="s">
        <v>1</v>
      </c>
      <c r="D8" s="64">
        <v>1</v>
      </c>
      <c r="E8" s="32" t="s">
        <v>90</v>
      </c>
      <c r="F8" s="32" t="s">
        <v>90</v>
      </c>
      <c r="G8" s="32" t="s">
        <v>90</v>
      </c>
      <c r="H8" s="70"/>
      <c r="I8" s="68">
        <v>1</v>
      </c>
      <c r="J8" s="72"/>
      <c r="K8" s="73"/>
      <c r="L8" s="73"/>
    </row>
    <row r="9" spans="1:12" ht="57">
      <c r="A9" s="5">
        <v>7</v>
      </c>
      <c r="B9" s="55" t="s">
        <v>51</v>
      </c>
      <c r="C9" s="32" t="s">
        <v>12</v>
      </c>
      <c r="D9" s="64">
        <v>1</v>
      </c>
      <c r="E9" s="32" t="s">
        <v>90</v>
      </c>
      <c r="F9" s="32" t="s">
        <v>90</v>
      </c>
      <c r="G9" s="64">
        <v>1</v>
      </c>
      <c r="H9" s="70"/>
      <c r="I9" s="68">
        <v>2</v>
      </c>
      <c r="J9" s="72"/>
      <c r="K9" s="73"/>
      <c r="L9" s="73"/>
    </row>
    <row r="10" spans="1:12" ht="68.400000000000006">
      <c r="A10" s="5">
        <v>8</v>
      </c>
      <c r="B10" s="55" t="s">
        <v>52</v>
      </c>
      <c r="C10" s="32" t="s">
        <v>12</v>
      </c>
      <c r="D10" s="64">
        <v>1</v>
      </c>
      <c r="E10" s="64" t="s">
        <v>39</v>
      </c>
      <c r="F10" s="32" t="s">
        <v>90</v>
      </c>
      <c r="G10" s="64" t="s">
        <v>42</v>
      </c>
      <c r="H10" s="70"/>
      <c r="I10" s="68">
        <v>6</v>
      </c>
      <c r="J10" s="72"/>
      <c r="K10" s="73"/>
      <c r="L10" s="73"/>
    </row>
    <row r="11" spans="1:12" ht="79.8">
      <c r="A11" s="5">
        <v>9</v>
      </c>
      <c r="B11" s="55" t="s">
        <v>53</v>
      </c>
      <c r="C11" s="32" t="s">
        <v>12</v>
      </c>
      <c r="D11" s="64">
        <v>1</v>
      </c>
      <c r="E11" s="32" t="s">
        <v>90</v>
      </c>
      <c r="F11" s="32" t="s">
        <v>90</v>
      </c>
      <c r="G11" s="64" t="s">
        <v>39</v>
      </c>
      <c r="H11" s="71"/>
      <c r="I11" s="69">
        <v>2</v>
      </c>
      <c r="J11" s="72"/>
      <c r="K11" s="73"/>
      <c r="L11" s="73"/>
    </row>
    <row r="12" spans="1:12" ht="148.19999999999999">
      <c r="A12" s="5">
        <v>10</v>
      </c>
      <c r="B12" s="55" t="s">
        <v>54</v>
      </c>
      <c r="C12" s="32" t="s">
        <v>12</v>
      </c>
      <c r="D12" s="66" t="s">
        <v>40</v>
      </c>
      <c r="E12" s="38" t="s">
        <v>90</v>
      </c>
      <c r="F12" s="66" t="s">
        <v>40</v>
      </c>
      <c r="G12" s="66" t="s">
        <v>40</v>
      </c>
      <c r="H12" s="70"/>
      <c r="I12" s="68">
        <v>30</v>
      </c>
      <c r="J12" s="72"/>
      <c r="K12" s="73"/>
      <c r="L12" s="73"/>
    </row>
    <row r="13" spans="1:12" ht="79.8">
      <c r="A13" s="5">
        <v>11</v>
      </c>
      <c r="B13" s="30" t="s">
        <v>55</v>
      </c>
      <c r="C13" s="32" t="s">
        <v>12</v>
      </c>
      <c r="D13" s="64" t="s">
        <v>39</v>
      </c>
      <c r="E13" s="64" t="s">
        <v>39</v>
      </c>
      <c r="F13" s="32" t="s">
        <v>90</v>
      </c>
      <c r="G13" s="64" t="s">
        <v>41</v>
      </c>
      <c r="H13" s="70"/>
      <c r="I13" s="68">
        <v>4</v>
      </c>
      <c r="J13" s="72"/>
      <c r="K13" s="73"/>
      <c r="L13" s="73"/>
    </row>
    <row r="14" spans="1:12" ht="114">
      <c r="A14" s="5">
        <v>12</v>
      </c>
      <c r="B14" s="30" t="s">
        <v>56</v>
      </c>
      <c r="C14" s="32" t="s">
        <v>12</v>
      </c>
      <c r="D14" s="64" t="s">
        <v>41</v>
      </c>
      <c r="E14" s="64" t="s">
        <v>41</v>
      </c>
      <c r="F14" s="64" t="s">
        <v>41</v>
      </c>
      <c r="G14" s="64" t="s">
        <v>41</v>
      </c>
      <c r="H14" s="70"/>
      <c r="I14" s="68">
        <v>8</v>
      </c>
      <c r="J14" s="72"/>
      <c r="K14" s="73"/>
      <c r="L14" s="73"/>
    </row>
    <row r="15" spans="1:12" s="53" customFormat="1" ht="68.400000000000006">
      <c r="A15" s="5">
        <v>13</v>
      </c>
      <c r="B15" s="52" t="s">
        <v>57</v>
      </c>
      <c r="C15" s="54" t="s">
        <v>1</v>
      </c>
      <c r="D15" s="65" t="s">
        <v>41</v>
      </c>
      <c r="E15" s="65" t="s">
        <v>41</v>
      </c>
      <c r="F15" s="65" t="s">
        <v>41</v>
      </c>
      <c r="G15" s="65" t="s">
        <v>42</v>
      </c>
      <c r="H15" s="70"/>
      <c r="I15" s="68">
        <v>10</v>
      </c>
      <c r="J15" s="72"/>
      <c r="K15" s="73"/>
      <c r="L15" s="73"/>
    </row>
    <row r="16" spans="1:12" ht="125.4">
      <c r="A16" s="5">
        <v>14</v>
      </c>
      <c r="B16" s="30" t="s">
        <v>58</v>
      </c>
      <c r="C16" s="32" t="s">
        <v>12</v>
      </c>
      <c r="D16" s="64" t="s">
        <v>41</v>
      </c>
      <c r="E16" s="64" t="s">
        <v>41</v>
      </c>
      <c r="F16" s="64" t="s">
        <v>41</v>
      </c>
      <c r="G16" s="64" t="s">
        <v>41</v>
      </c>
      <c r="H16" s="70"/>
      <c r="I16" s="68">
        <v>8</v>
      </c>
      <c r="J16" s="72"/>
      <c r="K16" s="73"/>
      <c r="L16" s="73"/>
    </row>
    <row r="17" spans="1:12" ht="125.4">
      <c r="A17" s="5">
        <v>15</v>
      </c>
      <c r="B17" s="30" t="s">
        <v>59</v>
      </c>
      <c r="C17" s="32" t="s">
        <v>12</v>
      </c>
      <c r="D17" s="64" t="s">
        <v>41</v>
      </c>
      <c r="E17" s="64" t="s">
        <v>41</v>
      </c>
      <c r="F17" s="64" t="s">
        <v>41</v>
      </c>
      <c r="G17" s="64" t="s">
        <v>41</v>
      </c>
      <c r="H17" s="70"/>
      <c r="I17" s="68">
        <v>8</v>
      </c>
      <c r="J17" s="72"/>
      <c r="K17" s="73"/>
      <c r="L17" s="73"/>
    </row>
    <row r="18" spans="1:12" ht="68.400000000000006">
      <c r="A18" s="5">
        <v>16</v>
      </c>
      <c r="B18" s="30" t="s">
        <v>60</v>
      </c>
      <c r="C18" s="32" t="s">
        <v>12</v>
      </c>
      <c r="D18" s="64" t="s">
        <v>41</v>
      </c>
      <c r="E18" s="64" t="s">
        <v>41</v>
      </c>
      <c r="F18" s="64" t="s">
        <v>41</v>
      </c>
      <c r="G18" s="64" t="s">
        <v>41</v>
      </c>
      <c r="H18" s="70"/>
      <c r="I18" s="68">
        <v>8</v>
      </c>
      <c r="J18" s="72"/>
      <c r="K18" s="73"/>
      <c r="L18" s="73"/>
    </row>
    <row r="19" spans="1:12" ht="114">
      <c r="A19" s="5">
        <v>17</v>
      </c>
      <c r="B19" s="30" t="s">
        <v>61</v>
      </c>
      <c r="C19" s="32" t="s">
        <v>1</v>
      </c>
      <c r="D19" s="64" t="s">
        <v>41</v>
      </c>
      <c r="E19" s="64" t="s">
        <v>41</v>
      </c>
      <c r="F19" s="64" t="s">
        <v>41</v>
      </c>
      <c r="G19" s="64" t="s">
        <v>41</v>
      </c>
      <c r="H19" s="70"/>
      <c r="I19" s="68">
        <v>8</v>
      </c>
      <c r="J19" s="72"/>
      <c r="K19" s="73"/>
      <c r="L19" s="73"/>
    </row>
    <row r="20" spans="1:12">
      <c r="A20" s="79" t="s">
        <v>0</v>
      </c>
      <c r="B20" s="80"/>
      <c r="C20" s="80"/>
      <c r="D20" s="80"/>
      <c r="E20" s="80"/>
      <c r="F20" s="80"/>
      <c r="G20" s="80"/>
      <c r="H20" s="80"/>
      <c r="I20" s="81"/>
      <c r="J20" s="74"/>
      <c r="K20" s="76" t="s">
        <v>90</v>
      </c>
      <c r="L20" s="75"/>
    </row>
    <row r="22" spans="1:12" ht="77.25" customHeight="1">
      <c r="A22" s="78" t="s">
        <v>43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</row>
  </sheetData>
  <mergeCells count="3">
    <mergeCell ref="A2:L2"/>
    <mergeCell ref="A22:L22"/>
    <mergeCell ref="A20:I20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H12"/>
  <sheetViews>
    <sheetView zoomScale="120" zoomScaleNormal="120" zoomScaleSheetLayoutView="130" workbookViewId="0">
      <selection activeCell="D14" sqref="D14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25" customWidth="1"/>
    <col min="10" max="10" width="31.6640625" customWidth="1"/>
    <col min="11" max="11" width="19.6640625" customWidth="1"/>
    <col min="12" max="12" width="14.109375" customWidth="1"/>
  </cols>
  <sheetData>
    <row r="1" spans="1:8" ht="26.4">
      <c r="A1" s="19" t="s">
        <v>9</v>
      </c>
      <c r="B1" s="20" t="s">
        <v>8</v>
      </c>
      <c r="C1" s="19" t="s">
        <v>7</v>
      </c>
      <c r="D1" s="19" t="s">
        <v>6</v>
      </c>
      <c r="E1" s="21" t="s">
        <v>5</v>
      </c>
      <c r="F1" s="21" t="s">
        <v>4</v>
      </c>
      <c r="G1" s="22" t="s">
        <v>3</v>
      </c>
      <c r="H1" s="22" t="s">
        <v>2</v>
      </c>
    </row>
    <row r="2" spans="1:8" ht="15" thickBot="1">
      <c r="A2" s="83" t="s">
        <v>36</v>
      </c>
      <c r="B2" s="83"/>
      <c r="C2" s="83"/>
      <c r="D2" s="83"/>
      <c r="E2" s="83"/>
      <c r="F2" s="83"/>
      <c r="G2" s="83"/>
      <c r="H2" s="83"/>
    </row>
    <row r="3" spans="1:8" ht="34.200000000000003">
      <c r="A3" s="5">
        <v>1</v>
      </c>
      <c r="B3" s="29" t="s">
        <v>68</v>
      </c>
      <c r="C3" s="48" t="s">
        <v>1</v>
      </c>
      <c r="D3" s="49">
        <v>2</v>
      </c>
      <c r="E3" s="44"/>
      <c r="F3" s="24"/>
      <c r="G3" s="2"/>
      <c r="H3" s="2"/>
    </row>
    <row r="4" spans="1:8" ht="34.200000000000003">
      <c r="A4" s="5">
        <v>2</v>
      </c>
      <c r="B4" s="29" t="s">
        <v>69</v>
      </c>
      <c r="C4" s="48" t="s">
        <v>1</v>
      </c>
      <c r="D4" s="49">
        <v>2</v>
      </c>
      <c r="E4" s="50"/>
      <c r="F4" s="25"/>
      <c r="G4" s="2"/>
      <c r="H4" s="2"/>
    </row>
    <row r="5" spans="1:8" ht="34.200000000000003">
      <c r="A5" s="5">
        <v>3</v>
      </c>
      <c r="B5" s="29" t="s">
        <v>70</v>
      </c>
      <c r="C5" s="48" t="s">
        <v>1</v>
      </c>
      <c r="D5" s="49">
        <v>2</v>
      </c>
      <c r="E5" s="50"/>
      <c r="F5" s="25"/>
      <c r="G5" s="2"/>
      <c r="H5" s="2"/>
    </row>
    <row r="6" spans="1:8" ht="34.200000000000003">
      <c r="A6" s="5">
        <v>4</v>
      </c>
      <c r="B6" s="29" t="s">
        <v>71</v>
      </c>
      <c r="C6" s="48" t="s">
        <v>1</v>
      </c>
      <c r="D6" s="49">
        <v>2</v>
      </c>
      <c r="E6" s="50"/>
      <c r="F6" s="25"/>
      <c r="G6" s="2"/>
      <c r="H6" s="2"/>
    </row>
    <row r="7" spans="1:8" ht="34.799999999999997" thickBot="1">
      <c r="A7" s="5">
        <v>5</v>
      </c>
      <c r="B7" s="29" t="s">
        <v>72</v>
      </c>
      <c r="C7" s="48" t="s">
        <v>1</v>
      </c>
      <c r="D7" s="34">
        <v>2</v>
      </c>
      <c r="E7" s="51"/>
      <c r="F7" s="27"/>
      <c r="G7" s="2"/>
      <c r="H7" s="2"/>
    </row>
    <row r="8" spans="1:8">
      <c r="A8" s="84" t="s">
        <v>0</v>
      </c>
      <c r="B8" s="85"/>
      <c r="C8" s="85"/>
      <c r="D8" s="85"/>
      <c r="E8" s="85"/>
      <c r="F8" s="86"/>
      <c r="G8" s="1">
        <f>SUM(G3:G7)</f>
        <v>0</v>
      </c>
      <c r="H8" s="1">
        <f>SUM(H3:H7)</f>
        <v>0</v>
      </c>
    </row>
    <row r="10" spans="1:8" ht="85.5" customHeight="1">
      <c r="A10" s="87" t="s">
        <v>44</v>
      </c>
      <c r="B10" s="87"/>
      <c r="C10" s="87"/>
      <c r="D10" s="87"/>
      <c r="E10" s="87"/>
      <c r="F10" s="87"/>
      <c r="G10" s="87"/>
      <c r="H10" s="87"/>
    </row>
    <row r="11" spans="1:8">
      <c r="A11" s="62"/>
      <c r="B11" s="82"/>
      <c r="C11" s="82"/>
      <c r="D11" s="82"/>
      <c r="E11" s="82"/>
      <c r="F11" s="82"/>
      <c r="G11" s="82"/>
      <c r="H11" s="82"/>
    </row>
    <row r="12" spans="1:8">
      <c r="B12" s="82"/>
      <c r="C12" s="82"/>
      <c r="D12" s="82"/>
      <c r="E12" s="82"/>
      <c r="F12" s="82"/>
    </row>
  </sheetData>
  <mergeCells count="5">
    <mergeCell ref="B12:F12"/>
    <mergeCell ref="A2:H2"/>
    <mergeCell ref="A8:F8"/>
    <mergeCell ref="A10:H10"/>
    <mergeCell ref="B11:H11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11"/>
  <sheetViews>
    <sheetView zoomScale="120" zoomScaleNormal="120" zoomScaleSheetLayoutView="130" workbookViewId="0">
      <selection activeCell="C18" sqref="C18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31.6640625" customWidth="1"/>
    <col min="10" max="10" width="19.6640625" customWidth="1"/>
    <col min="11" max="11" width="14.109375" customWidth="1"/>
  </cols>
  <sheetData>
    <row r="1" spans="1:8" ht="26.4">
      <c r="A1" s="19" t="s">
        <v>9</v>
      </c>
      <c r="B1" s="20" t="s">
        <v>8</v>
      </c>
      <c r="C1" s="19" t="s">
        <v>7</v>
      </c>
      <c r="D1" s="19" t="s">
        <v>6</v>
      </c>
      <c r="E1" s="21" t="s">
        <v>5</v>
      </c>
      <c r="F1" s="21" t="s">
        <v>4</v>
      </c>
      <c r="G1" s="22" t="s">
        <v>3</v>
      </c>
      <c r="H1" s="22" t="s">
        <v>2</v>
      </c>
    </row>
    <row r="2" spans="1:8">
      <c r="A2" s="83" t="s">
        <v>20</v>
      </c>
      <c r="B2" s="83"/>
      <c r="C2" s="83"/>
      <c r="D2" s="83"/>
      <c r="E2" s="83"/>
      <c r="F2" s="83"/>
      <c r="G2" s="83"/>
      <c r="H2" s="83"/>
    </row>
    <row r="3" spans="1:8" ht="22.8">
      <c r="A3" s="5">
        <v>1</v>
      </c>
      <c r="B3" s="29" t="s">
        <v>31</v>
      </c>
      <c r="C3" s="38" t="s">
        <v>1</v>
      </c>
      <c r="D3" s="38">
        <v>1</v>
      </c>
      <c r="E3" s="46"/>
      <c r="F3" s="26"/>
      <c r="G3" s="2"/>
      <c r="H3" s="2"/>
    </row>
    <row r="4" spans="1:8" ht="34.200000000000003">
      <c r="A4" s="5">
        <v>2</v>
      </c>
      <c r="B4" s="29" t="s">
        <v>32</v>
      </c>
      <c r="C4" s="38" t="s">
        <v>1</v>
      </c>
      <c r="D4" s="34">
        <v>1</v>
      </c>
      <c r="E4" s="47"/>
      <c r="F4" s="45"/>
      <c r="G4" s="2"/>
      <c r="H4" s="2"/>
    </row>
    <row r="5" spans="1:8" ht="34.200000000000003">
      <c r="A5" s="5">
        <v>3</v>
      </c>
      <c r="B5" s="29" t="s">
        <v>33</v>
      </c>
      <c r="C5" s="38" t="s">
        <v>1</v>
      </c>
      <c r="D5" s="34">
        <v>1</v>
      </c>
      <c r="E5" s="47"/>
      <c r="F5" s="45"/>
      <c r="G5" s="2"/>
      <c r="H5" s="2"/>
    </row>
    <row r="6" spans="1:8" ht="34.200000000000003">
      <c r="A6" s="5">
        <v>4</v>
      </c>
      <c r="B6" s="29" t="s">
        <v>34</v>
      </c>
      <c r="C6" s="38" t="s">
        <v>1</v>
      </c>
      <c r="D6" s="34">
        <v>1</v>
      </c>
      <c r="E6" s="47"/>
      <c r="F6" s="45"/>
      <c r="G6" s="2"/>
      <c r="H6" s="2"/>
    </row>
    <row r="7" spans="1:8" ht="34.200000000000003">
      <c r="A7" s="5">
        <v>5</v>
      </c>
      <c r="B7" s="29" t="s">
        <v>35</v>
      </c>
      <c r="C7" s="38" t="s">
        <v>1</v>
      </c>
      <c r="D7" s="34">
        <v>1</v>
      </c>
      <c r="E7" s="47"/>
      <c r="F7" s="45"/>
      <c r="G7" s="2"/>
      <c r="H7" s="2"/>
    </row>
    <row r="8" spans="1:8">
      <c r="A8" s="84" t="s">
        <v>0</v>
      </c>
      <c r="B8" s="85"/>
      <c r="C8" s="85"/>
      <c r="D8" s="85"/>
      <c r="E8" s="85"/>
      <c r="F8" s="86"/>
      <c r="G8" s="2">
        <f>SUM(G3:G7)</f>
        <v>0</v>
      </c>
      <c r="H8" s="2">
        <f>SUM(H3:H7)</f>
        <v>0</v>
      </c>
    </row>
    <row r="10" spans="1:8" ht="79.5" customHeight="1">
      <c r="A10" s="87" t="s">
        <v>44</v>
      </c>
      <c r="B10" s="87"/>
      <c r="C10" s="87"/>
      <c r="D10" s="87"/>
      <c r="E10" s="87"/>
      <c r="F10" s="87"/>
      <c r="G10" s="87"/>
      <c r="H10" s="87"/>
    </row>
    <row r="11" spans="1:8">
      <c r="B11" s="88"/>
      <c r="C11" s="88"/>
      <c r="D11" s="88"/>
      <c r="E11" s="88"/>
      <c r="F11" s="88"/>
      <c r="G11" s="88"/>
      <c r="H11" s="88"/>
    </row>
  </sheetData>
  <mergeCells count="4">
    <mergeCell ref="A2:H2"/>
    <mergeCell ref="A8:F8"/>
    <mergeCell ref="A10:H10"/>
    <mergeCell ref="B11:H11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6"/>
  <sheetViews>
    <sheetView zoomScale="120" zoomScaleNormal="120" zoomScaleSheetLayoutView="130" workbookViewId="0">
      <selection activeCell="A6" sqref="A6:H6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25" customWidth="1"/>
    <col min="10" max="10" width="31.6640625" customWidth="1"/>
    <col min="11" max="11" width="19.6640625" customWidth="1"/>
    <col min="12" max="12" width="14.109375" customWidth="1"/>
  </cols>
  <sheetData>
    <row r="1" spans="1:9" ht="26.4">
      <c r="A1" s="19" t="s">
        <v>9</v>
      </c>
      <c r="B1" s="20" t="s">
        <v>8</v>
      </c>
      <c r="C1" s="19" t="s">
        <v>7</v>
      </c>
      <c r="D1" s="19" t="s">
        <v>6</v>
      </c>
      <c r="E1" s="21" t="s">
        <v>5</v>
      </c>
      <c r="F1" s="21" t="s">
        <v>4</v>
      </c>
      <c r="G1" s="22" t="s">
        <v>3</v>
      </c>
      <c r="H1" s="22" t="s">
        <v>2</v>
      </c>
    </row>
    <row r="2" spans="1:9" ht="15" thickBot="1">
      <c r="A2" s="83" t="s">
        <v>11</v>
      </c>
      <c r="B2" s="83"/>
      <c r="C2" s="83"/>
      <c r="D2" s="83"/>
      <c r="E2" s="83"/>
      <c r="F2" s="83"/>
      <c r="G2" s="83"/>
      <c r="H2" s="83"/>
    </row>
    <row r="3" spans="1:9" ht="79.8">
      <c r="A3" s="5">
        <v>1</v>
      </c>
      <c r="B3" s="29" t="s">
        <v>30</v>
      </c>
      <c r="C3" s="34" t="s">
        <v>1</v>
      </c>
      <c r="D3" s="34">
        <v>2</v>
      </c>
      <c r="E3" s="44"/>
      <c r="F3" s="24"/>
      <c r="G3" s="2"/>
      <c r="H3" s="2"/>
      <c r="I3" s="63"/>
    </row>
    <row r="4" spans="1:9">
      <c r="A4" s="84" t="s">
        <v>0</v>
      </c>
      <c r="B4" s="85"/>
      <c r="C4" s="85"/>
      <c r="D4" s="85"/>
      <c r="E4" s="85"/>
      <c r="F4" s="86"/>
      <c r="G4" s="1">
        <f>SUM(G3:G3)</f>
        <v>0</v>
      </c>
      <c r="H4" s="1">
        <f>SUM(H3:H3)</f>
        <v>0</v>
      </c>
    </row>
    <row r="6" spans="1:9" ht="76.5" customHeight="1">
      <c r="A6" s="87" t="s">
        <v>44</v>
      </c>
      <c r="B6" s="87"/>
      <c r="C6" s="87"/>
      <c r="D6" s="87"/>
      <c r="E6" s="87"/>
      <c r="F6" s="87"/>
      <c r="G6" s="87"/>
      <c r="H6" s="87"/>
    </row>
  </sheetData>
  <mergeCells count="3">
    <mergeCell ref="A2:H2"/>
    <mergeCell ref="A4:F4"/>
    <mergeCell ref="A6:H6"/>
  </mergeCells>
  <pageMargins left="0.7" right="0.7" top="0.75" bottom="0.75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0"/>
  <sheetViews>
    <sheetView zoomScale="120" zoomScaleNormal="120" zoomScaleSheetLayoutView="130" workbookViewId="0">
      <selection activeCell="C19" sqref="C19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25" customWidth="1"/>
    <col min="10" max="10" width="31.6640625" customWidth="1"/>
    <col min="11" max="11" width="19.6640625" customWidth="1"/>
    <col min="12" max="12" width="14.109375" customWidth="1"/>
  </cols>
  <sheetData>
    <row r="1" spans="1:9" ht="26.4">
      <c r="A1" s="19" t="s">
        <v>9</v>
      </c>
      <c r="B1" s="20" t="s">
        <v>8</v>
      </c>
      <c r="C1" s="19" t="s">
        <v>7</v>
      </c>
      <c r="D1" s="19" t="s">
        <v>6</v>
      </c>
      <c r="E1" s="21" t="s">
        <v>5</v>
      </c>
      <c r="F1" s="21" t="s">
        <v>4</v>
      </c>
      <c r="G1" s="22" t="s">
        <v>3</v>
      </c>
      <c r="H1" s="22" t="s">
        <v>2</v>
      </c>
    </row>
    <row r="2" spans="1:9" ht="15" thickBot="1">
      <c r="A2" s="83" t="s">
        <v>13</v>
      </c>
      <c r="B2" s="83"/>
      <c r="C2" s="83"/>
      <c r="D2" s="83"/>
      <c r="E2" s="83"/>
      <c r="F2" s="83"/>
      <c r="G2" s="83"/>
      <c r="H2" s="83"/>
    </row>
    <row r="3" spans="1:9" ht="45.6">
      <c r="A3" s="5">
        <v>1</v>
      </c>
      <c r="B3" s="29" t="s">
        <v>29</v>
      </c>
      <c r="C3" s="34" t="s">
        <v>28</v>
      </c>
      <c r="D3" s="23">
        <v>2</v>
      </c>
      <c r="E3" s="44"/>
      <c r="F3" s="24"/>
      <c r="G3" s="2"/>
      <c r="H3" s="2"/>
      <c r="I3" s="63"/>
    </row>
    <row r="4" spans="1:9">
      <c r="A4" s="84" t="s">
        <v>0</v>
      </c>
      <c r="B4" s="85"/>
      <c r="C4" s="85"/>
      <c r="D4" s="85"/>
      <c r="E4" s="85"/>
      <c r="F4" s="86"/>
      <c r="G4" s="1">
        <f>SUM(G3:G3)</f>
        <v>0</v>
      </c>
      <c r="H4" s="1">
        <f>SUM(H3:H3)</f>
        <v>0</v>
      </c>
    </row>
    <row r="6" spans="1:9" ht="84" customHeight="1">
      <c r="A6" s="87" t="s">
        <v>44</v>
      </c>
      <c r="B6" s="87"/>
      <c r="C6" s="87"/>
      <c r="D6" s="87"/>
      <c r="E6" s="87"/>
      <c r="F6" s="87"/>
      <c r="G6" s="87"/>
      <c r="H6" s="87"/>
    </row>
    <row r="7" spans="1:9">
      <c r="B7" s="89"/>
      <c r="C7" s="89"/>
      <c r="D7" s="89"/>
      <c r="E7" s="89"/>
      <c r="F7" s="89"/>
      <c r="G7" s="89"/>
      <c r="H7" s="89"/>
    </row>
    <row r="8" spans="1:9">
      <c r="B8" s="82"/>
      <c r="C8" s="82"/>
      <c r="D8" s="82"/>
      <c r="E8" s="82"/>
      <c r="F8" s="82"/>
      <c r="G8" s="82"/>
      <c r="H8" s="82"/>
    </row>
    <row r="9" spans="1:9">
      <c r="B9" s="88"/>
      <c r="C9" s="88"/>
      <c r="D9" s="88"/>
      <c r="E9" s="88"/>
      <c r="F9" s="88"/>
      <c r="G9" s="88"/>
      <c r="H9" s="88"/>
      <c r="I9" s="88"/>
    </row>
    <row r="10" spans="1:9">
      <c r="B10" s="82"/>
      <c r="C10" s="82"/>
      <c r="D10" s="82"/>
      <c r="E10" s="82"/>
      <c r="F10" s="82"/>
      <c r="G10" s="82"/>
      <c r="H10" s="82"/>
    </row>
  </sheetData>
  <mergeCells count="7">
    <mergeCell ref="B7:H7"/>
    <mergeCell ref="B8:H8"/>
    <mergeCell ref="B9:I9"/>
    <mergeCell ref="B10:H10"/>
    <mergeCell ref="A2:H2"/>
    <mergeCell ref="A4:F4"/>
    <mergeCell ref="A6:H6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H14"/>
  <sheetViews>
    <sheetView topLeftCell="A6" zoomScale="120" zoomScaleNormal="120" zoomScaleSheetLayoutView="130" workbookViewId="0">
      <selection activeCell="A11" sqref="A11:H11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25" customWidth="1"/>
    <col min="10" max="10" width="31.6640625" customWidth="1"/>
    <col min="11" max="11" width="19.6640625" customWidth="1"/>
    <col min="12" max="12" width="14.109375" customWidth="1"/>
  </cols>
  <sheetData>
    <row r="1" spans="1:8" ht="26.4">
      <c r="A1" s="19" t="s">
        <v>9</v>
      </c>
      <c r="B1" s="20" t="s">
        <v>8</v>
      </c>
      <c r="C1" s="19" t="s">
        <v>7</v>
      </c>
      <c r="D1" s="19" t="s">
        <v>6</v>
      </c>
      <c r="E1" s="21" t="s">
        <v>5</v>
      </c>
      <c r="F1" s="21" t="s">
        <v>4</v>
      </c>
      <c r="G1" s="22" t="s">
        <v>3</v>
      </c>
      <c r="H1" s="22" t="s">
        <v>2</v>
      </c>
    </row>
    <row r="2" spans="1:8">
      <c r="A2" s="91" t="s">
        <v>14</v>
      </c>
      <c r="B2" s="91"/>
      <c r="C2" s="91"/>
      <c r="D2" s="91"/>
      <c r="E2" s="91"/>
      <c r="F2" s="91"/>
      <c r="G2" s="91"/>
      <c r="H2" s="91"/>
    </row>
    <row r="3" spans="1:8" ht="117.6">
      <c r="A3" s="5">
        <v>1</v>
      </c>
      <c r="B3" s="29" t="s">
        <v>62</v>
      </c>
      <c r="C3" s="34" t="s">
        <v>28</v>
      </c>
      <c r="D3" s="34">
        <v>2</v>
      </c>
      <c r="E3" s="41"/>
      <c r="F3" s="3"/>
      <c r="G3" s="2"/>
      <c r="H3" s="2"/>
    </row>
    <row r="4" spans="1:8" ht="117.6">
      <c r="A4" s="5">
        <v>2</v>
      </c>
      <c r="B4" s="29" t="s">
        <v>63</v>
      </c>
      <c r="C4" s="34" t="s">
        <v>28</v>
      </c>
      <c r="D4" s="34">
        <v>2</v>
      </c>
      <c r="E4" s="43"/>
      <c r="F4" s="11"/>
      <c r="G4" s="2"/>
      <c r="H4" s="2"/>
    </row>
    <row r="5" spans="1:8" ht="117.6">
      <c r="A5" s="5">
        <v>3</v>
      </c>
      <c r="B5" s="29" t="s">
        <v>64</v>
      </c>
      <c r="C5" s="34" t="s">
        <v>28</v>
      </c>
      <c r="D5" s="34">
        <v>2</v>
      </c>
      <c r="E5" s="43"/>
      <c r="F5" s="11"/>
      <c r="G5" s="2"/>
      <c r="H5" s="2"/>
    </row>
    <row r="6" spans="1:8" ht="117.6">
      <c r="A6" s="5">
        <v>4</v>
      </c>
      <c r="B6" s="29" t="s">
        <v>65</v>
      </c>
      <c r="C6" s="34" t="s">
        <v>28</v>
      </c>
      <c r="D6" s="34">
        <v>2</v>
      </c>
      <c r="E6" s="43"/>
      <c r="F6" s="11"/>
      <c r="G6" s="2"/>
      <c r="H6" s="2"/>
    </row>
    <row r="7" spans="1:8" ht="117.6">
      <c r="A7" s="5">
        <v>5</v>
      </c>
      <c r="B7" s="29" t="s">
        <v>66</v>
      </c>
      <c r="C7" s="34" t="s">
        <v>28</v>
      </c>
      <c r="D7" s="34">
        <v>2</v>
      </c>
      <c r="E7" s="42"/>
      <c r="F7" s="11"/>
      <c r="G7" s="2"/>
      <c r="H7" s="2"/>
    </row>
    <row r="8" spans="1:8" ht="117.6">
      <c r="A8" s="5">
        <v>6</v>
      </c>
      <c r="B8" s="29" t="s">
        <v>67</v>
      </c>
      <c r="C8" s="34" t="s">
        <v>28</v>
      </c>
      <c r="D8" s="34">
        <v>2</v>
      </c>
      <c r="E8" s="43"/>
      <c r="F8" s="11"/>
      <c r="G8" s="2"/>
      <c r="H8" s="2"/>
    </row>
    <row r="9" spans="1:8">
      <c r="A9" s="92" t="s">
        <v>0</v>
      </c>
      <c r="B9" s="92"/>
      <c r="C9" s="92"/>
      <c r="D9" s="92"/>
      <c r="E9" s="92"/>
      <c r="F9" s="92"/>
      <c r="G9" s="1">
        <f>SUM(G3:G8)</f>
        <v>0</v>
      </c>
      <c r="H9" s="1">
        <f>SUM(H3:H8)</f>
        <v>0</v>
      </c>
    </row>
    <row r="11" spans="1:8" ht="81" customHeight="1">
      <c r="A11" s="78" t="s">
        <v>44</v>
      </c>
      <c r="B11" s="78"/>
      <c r="C11" s="78"/>
      <c r="D11" s="78"/>
      <c r="E11" s="78"/>
      <c r="F11" s="78"/>
      <c r="G11" s="78"/>
      <c r="H11" s="78"/>
    </row>
    <row r="12" spans="1:8">
      <c r="A12" s="60"/>
      <c r="B12" s="82"/>
      <c r="C12" s="82"/>
      <c r="D12" s="82"/>
      <c r="E12" s="82"/>
      <c r="F12" s="82"/>
      <c r="G12" s="82"/>
      <c r="H12" s="82"/>
    </row>
    <row r="13" spans="1:8">
      <c r="A13" s="82"/>
      <c r="B13" s="82"/>
      <c r="C13" s="82"/>
      <c r="D13" s="82"/>
      <c r="E13" s="82"/>
      <c r="F13" s="82"/>
      <c r="G13" s="82"/>
      <c r="H13" s="82"/>
    </row>
    <row r="14" spans="1:8">
      <c r="B14" s="90"/>
      <c r="C14" s="90"/>
      <c r="D14" s="90"/>
      <c r="E14" s="90"/>
      <c r="F14" s="90"/>
      <c r="G14" s="90"/>
      <c r="H14" s="90"/>
    </row>
  </sheetData>
  <mergeCells count="6">
    <mergeCell ref="B14:H14"/>
    <mergeCell ref="A2:H2"/>
    <mergeCell ref="A9:F9"/>
    <mergeCell ref="A11:H11"/>
    <mergeCell ref="B12:H12"/>
    <mergeCell ref="A13:H13"/>
  </mergeCells>
  <pageMargins left="0.7" right="0.7" top="0.75" bottom="0.75" header="0.3" footer="0.3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I11"/>
  <sheetViews>
    <sheetView zoomScale="120" zoomScaleNormal="120" zoomScaleSheetLayoutView="130" workbookViewId="0">
      <selection activeCell="A8" sqref="A8:H8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31.6640625" customWidth="1"/>
    <col min="10" max="10" width="19.6640625" customWidth="1"/>
    <col min="11" max="11" width="14.109375" customWidth="1"/>
  </cols>
  <sheetData>
    <row r="1" spans="1:9" s="6" customFormat="1" ht="51.75" customHeight="1">
      <c r="A1" s="9" t="s">
        <v>9</v>
      </c>
      <c r="B1" s="10" t="s">
        <v>8</v>
      </c>
      <c r="C1" s="9" t="s">
        <v>7</v>
      </c>
      <c r="D1" s="9" t="s">
        <v>6</v>
      </c>
      <c r="E1" s="8" t="s">
        <v>5</v>
      </c>
      <c r="F1" s="8" t="s">
        <v>4</v>
      </c>
      <c r="G1" s="7" t="s">
        <v>3</v>
      </c>
      <c r="H1" s="7" t="s">
        <v>2</v>
      </c>
    </row>
    <row r="2" spans="1:9" s="6" customFormat="1">
      <c r="A2" s="77" t="s">
        <v>15</v>
      </c>
      <c r="B2" s="77"/>
      <c r="C2" s="77"/>
      <c r="D2" s="77"/>
      <c r="E2" s="77"/>
      <c r="F2" s="77"/>
      <c r="G2" s="77"/>
      <c r="H2" s="77"/>
    </row>
    <row r="3" spans="1:9" ht="57">
      <c r="A3" s="5">
        <v>1</v>
      </c>
      <c r="B3" s="30" t="s">
        <v>25</v>
      </c>
      <c r="C3" s="33" t="s">
        <v>1</v>
      </c>
      <c r="D3" s="34">
        <v>1</v>
      </c>
      <c r="E3" s="40"/>
      <c r="F3" s="3"/>
      <c r="G3" s="2"/>
      <c r="H3" s="2"/>
    </row>
    <row r="4" spans="1:9" ht="114.6">
      <c r="A4" s="5">
        <v>2</v>
      </c>
      <c r="B4" s="29" t="s">
        <v>26</v>
      </c>
      <c r="C4" s="34" t="s">
        <v>28</v>
      </c>
      <c r="D4" s="34">
        <v>2</v>
      </c>
      <c r="E4" s="40"/>
      <c r="F4" s="3"/>
      <c r="G4" s="2"/>
      <c r="H4" s="2"/>
    </row>
    <row r="5" spans="1:9" ht="125.4">
      <c r="A5" s="5">
        <v>3</v>
      </c>
      <c r="B5" s="29" t="s">
        <v>27</v>
      </c>
      <c r="C5" s="34" t="s">
        <v>28</v>
      </c>
      <c r="D5" s="34">
        <v>2</v>
      </c>
      <c r="E5" s="40"/>
      <c r="F5" s="3"/>
      <c r="G5" s="2"/>
      <c r="H5" s="2"/>
    </row>
    <row r="6" spans="1:9">
      <c r="A6" s="92" t="s">
        <v>0</v>
      </c>
      <c r="B6" s="92"/>
      <c r="C6" s="92"/>
      <c r="D6" s="92"/>
      <c r="E6" s="92"/>
      <c r="F6" s="92"/>
      <c r="G6" s="1">
        <f>SUM(G3:G5)</f>
        <v>0</v>
      </c>
      <c r="H6" s="1">
        <f>SUM(H3:H5)</f>
        <v>0</v>
      </c>
    </row>
    <row r="8" spans="1:9" ht="80.25" customHeight="1">
      <c r="A8" s="87" t="s">
        <v>44</v>
      </c>
      <c r="B8" s="87"/>
      <c r="C8" s="87"/>
      <c r="D8" s="87"/>
      <c r="E8" s="87"/>
      <c r="F8" s="87"/>
      <c r="G8" s="87"/>
      <c r="H8" s="87"/>
    </row>
    <row r="9" spans="1:9">
      <c r="A9" s="60"/>
      <c r="B9" s="82"/>
      <c r="C9" s="82"/>
      <c r="D9" s="82"/>
      <c r="E9" s="82"/>
      <c r="F9" s="82"/>
      <c r="G9" s="82"/>
      <c r="H9" s="82"/>
    </row>
    <row r="10" spans="1:9">
      <c r="A10" s="82"/>
      <c r="B10" s="82"/>
      <c r="C10" s="82"/>
      <c r="D10" s="82"/>
      <c r="E10" s="82"/>
      <c r="F10" s="82"/>
      <c r="G10" s="82"/>
      <c r="H10" s="82"/>
    </row>
    <row r="11" spans="1:9">
      <c r="B11" s="82"/>
      <c r="C11" s="82"/>
      <c r="D11" s="82"/>
      <c r="E11" s="82"/>
      <c r="F11" s="82"/>
      <c r="G11" s="82"/>
      <c r="H11" s="82"/>
      <c r="I11" s="82"/>
    </row>
  </sheetData>
  <mergeCells count="6">
    <mergeCell ref="B11:I11"/>
    <mergeCell ref="A10:H10"/>
    <mergeCell ref="A2:H2"/>
    <mergeCell ref="A6:F6"/>
    <mergeCell ref="A8:H8"/>
    <mergeCell ref="B9:H9"/>
  </mergeCells>
  <pageMargins left="0.7" right="0.7" top="0.75" bottom="0.75" header="0.3" footer="0.3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I19"/>
  <sheetViews>
    <sheetView zoomScale="120" zoomScaleNormal="120" zoomScaleSheetLayoutView="130" workbookViewId="0">
      <selection activeCell="A13" sqref="A13:H13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19.6640625" customWidth="1"/>
    <col min="10" max="10" width="14.109375" customWidth="1"/>
  </cols>
  <sheetData>
    <row r="1" spans="1:9" s="6" customFormat="1" ht="51.75" customHeight="1">
      <c r="A1" s="9" t="s">
        <v>9</v>
      </c>
      <c r="B1" s="10" t="s">
        <v>8</v>
      </c>
      <c r="C1" s="9" t="s">
        <v>7</v>
      </c>
      <c r="D1" s="9" t="s">
        <v>6</v>
      </c>
      <c r="E1" s="8" t="s">
        <v>5</v>
      </c>
      <c r="F1" s="8" t="s">
        <v>4</v>
      </c>
      <c r="G1" s="7" t="s">
        <v>3</v>
      </c>
      <c r="H1" s="7" t="s">
        <v>2</v>
      </c>
      <c r="I1" s="58"/>
    </row>
    <row r="2" spans="1:9" s="6" customFormat="1">
      <c r="A2" s="77" t="s">
        <v>16</v>
      </c>
      <c r="B2" s="77"/>
      <c r="C2" s="77"/>
      <c r="D2" s="77"/>
      <c r="E2" s="77"/>
      <c r="F2" s="77"/>
      <c r="G2" s="77"/>
      <c r="H2" s="77"/>
    </row>
    <row r="3" spans="1:9" ht="34.200000000000003">
      <c r="A3" s="5">
        <v>1</v>
      </c>
      <c r="B3" s="30" t="s">
        <v>73</v>
      </c>
      <c r="C3" s="33" t="s">
        <v>1</v>
      </c>
      <c r="D3" s="4">
        <v>7</v>
      </c>
      <c r="E3" s="40"/>
      <c r="F3" s="3"/>
      <c r="G3" s="28"/>
      <c r="H3" s="28"/>
    </row>
    <row r="4" spans="1:9" ht="22.8">
      <c r="A4" s="5">
        <v>2</v>
      </c>
      <c r="B4" s="29" t="s">
        <v>74</v>
      </c>
      <c r="C4" s="34" t="s">
        <v>1</v>
      </c>
      <c r="D4" s="4">
        <v>2</v>
      </c>
      <c r="E4" s="40"/>
      <c r="F4" s="3"/>
      <c r="G4" s="28"/>
      <c r="H4" s="28"/>
    </row>
    <row r="5" spans="1:9" ht="22.8">
      <c r="A5" s="5">
        <v>3</v>
      </c>
      <c r="B5" s="30" t="s">
        <v>75</v>
      </c>
      <c r="C5" s="33" t="s">
        <v>1</v>
      </c>
      <c r="D5" s="4">
        <v>14</v>
      </c>
      <c r="E5" s="40"/>
      <c r="F5" s="3"/>
      <c r="G5" s="28"/>
      <c r="H5" s="28"/>
    </row>
    <row r="6" spans="1:9" ht="25.2" customHeight="1">
      <c r="A6" s="5">
        <v>4</v>
      </c>
      <c r="B6" s="30" t="s">
        <v>76</v>
      </c>
      <c r="C6" s="33" t="s">
        <v>1</v>
      </c>
      <c r="D6" s="4">
        <v>1</v>
      </c>
      <c r="E6" s="40"/>
      <c r="F6" s="3"/>
      <c r="G6" s="28"/>
      <c r="H6" s="28"/>
    </row>
    <row r="7" spans="1:9" ht="22.8">
      <c r="A7" s="5">
        <v>5</v>
      </c>
      <c r="B7" s="31" t="s">
        <v>21</v>
      </c>
      <c r="C7" s="34" t="s">
        <v>10</v>
      </c>
      <c r="D7" s="4">
        <v>10</v>
      </c>
      <c r="E7" s="40"/>
      <c r="F7" s="3"/>
      <c r="G7" s="28"/>
      <c r="H7" s="28"/>
    </row>
    <row r="8" spans="1:9" ht="45.6">
      <c r="A8" s="5">
        <v>6</v>
      </c>
      <c r="B8" s="30" t="s">
        <v>22</v>
      </c>
      <c r="C8" s="33" t="s">
        <v>1</v>
      </c>
      <c r="D8" s="4">
        <v>1</v>
      </c>
      <c r="E8" s="40"/>
      <c r="F8" s="3"/>
      <c r="G8" s="28"/>
      <c r="H8" s="28"/>
    </row>
    <row r="9" spans="1:9" ht="45.6">
      <c r="A9" s="5">
        <v>7</v>
      </c>
      <c r="B9" s="30" t="s">
        <v>23</v>
      </c>
      <c r="C9" s="33" t="s">
        <v>1</v>
      </c>
      <c r="D9" s="4">
        <v>1</v>
      </c>
      <c r="E9" s="40"/>
      <c r="F9" s="3"/>
      <c r="G9" s="28"/>
      <c r="H9" s="28"/>
    </row>
    <row r="10" spans="1:9" ht="22.8">
      <c r="A10" s="5">
        <v>8</v>
      </c>
      <c r="B10" s="29" t="s">
        <v>24</v>
      </c>
      <c r="C10" s="34" t="s">
        <v>1</v>
      </c>
      <c r="D10" s="4">
        <v>2</v>
      </c>
      <c r="E10" s="40"/>
      <c r="F10" s="3"/>
      <c r="G10" s="28"/>
      <c r="H10" s="28"/>
    </row>
    <row r="11" spans="1:9">
      <c r="A11" s="92" t="s">
        <v>0</v>
      </c>
      <c r="B11" s="92"/>
      <c r="C11" s="92"/>
      <c r="D11" s="92"/>
      <c r="E11" s="92"/>
      <c r="F11" s="92"/>
      <c r="G11" s="1">
        <f>SUM(G3:G10)</f>
        <v>0</v>
      </c>
      <c r="H11" s="1">
        <f>SUM(H3:H10)</f>
        <v>0</v>
      </c>
    </row>
    <row r="13" spans="1:9" ht="72" customHeight="1">
      <c r="A13" s="78" t="s">
        <v>44</v>
      </c>
      <c r="B13" s="78"/>
      <c r="C13" s="78"/>
      <c r="D13" s="78"/>
      <c r="E13" s="78"/>
      <c r="F13" s="78"/>
      <c r="G13" s="78"/>
      <c r="H13" s="78"/>
    </row>
    <row r="14" spans="1:9">
      <c r="A14" s="60"/>
      <c r="B14" s="82"/>
      <c r="C14" s="82"/>
      <c r="D14" s="82"/>
      <c r="E14" s="82"/>
      <c r="F14" s="82"/>
      <c r="G14" s="82"/>
      <c r="H14" s="82"/>
    </row>
    <row r="15" spans="1:9">
      <c r="A15" s="60"/>
      <c r="B15" s="82"/>
      <c r="C15" s="82"/>
      <c r="D15" s="82"/>
      <c r="E15" s="82"/>
      <c r="F15" s="82"/>
      <c r="G15" s="82"/>
      <c r="H15" s="82"/>
    </row>
    <row r="16" spans="1:9">
      <c r="A16" s="60"/>
      <c r="B16" s="82"/>
      <c r="C16" s="82"/>
      <c r="D16" s="82"/>
      <c r="E16" s="82"/>
      <c r="F16" s="82"/>
      <c r="G16" s="82"/>
      <c r="H16" s="82"/>
    </row>
    <row r="17" spans="1:8">
      <c r="A17" s="60"/>
      <c r="B17" s="82"/>
      <c r="C17" s="82"/>
      <c r="D17" s="82"/>
      <c r="E17" s="82"/>
      <c r="F17" s="82"/>
      <c r="G17" s="82"/>
      <c r="H17" s="82"/>
    </row>
    <row r="18" spans="1:8">
      <c r="A18" s="60"/>
      <c r="B18" s="82"/>
      <c r="C18" s="82"/>
      <c r="D18" s="82"/>
      <c r="E18" s="82"/>
      <c r="F18" s="82"/>
      <c r="G18" s="82"/>
      <c r="H18" s="82"/>
    </row>
    <row r="19" spans="1:8">
      <c r="B19" s="82"/>
      <c r="C19" s="82"/>
      <c r="D19" s="82"/>
      <c r="E19" s="82"/>
      <c r="F19" s="82"/>
      <c r="G19" s="82"/>
      <c r="H19" s="82"/>
    </row>
  </sheetData>
  <mergeCells count="9">
    <mergeCell ref="B18:H18"/>
    <mergeCell ref="B19:H19"/>
    <mergeCell ref="B16:H16"/>
    <mergeCell ref="B17:H17"/>
    <mergeCell ref="A2:H2"/>
    <mergeCell ref="A11:F11"/>
    <mergeCell ref="A13:H13"/>
    <mergeCell ref="B14:H14"/>
    <mergeCell ref="B15:H15"/>
  </mergeCells>
  <pageMargins left="0.25" right="0.25" top="0.75" bottom="0.75" header="0.3" footer="0.3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J8"/>
  <sheetViews>
    <sheetView zoomScale="120" zoomScaleNormal="120" zoomScaleSheetLayoutView="130" workbookViewId="0">
      <selection activeCell="A6" sqref="A6:H6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31.6640625" customWidth="1"/>
    <col min="10" max="10" width="21.109375" customWidth="1"/>
    <col min="11" max="11" width="14.109375" customWidth="1"/>
  </cols>
  <sheetData>
    <row r="1" spans="1:10" s="6" customFormat="1" ht="51.75" customHeight="1">
      <c r="A1" s="9" t="s">
        <v>9</v>
      </c>
      <c r="B1" s="10" t="s">
        <v>8</v>
      </c>
      <c r="C1" s="9" t="s">
        <v>7</v>
      </c>
      <c r="D1" s="9" t="s">
        <v>6</v>
      </c>
      <c r="E1" s="8" t="s">
        <v>5</v>
      </c>
      <c r="F1" s="8" t="s">
        <v>4</v>
      </c>
      <c r="G1" s="7" t="s">
        <v>3</v>
      </c>
      <c r="H1" s="7" t="s">
        <v>2</v>
      </c>
      <c r="I1" s="56"/>
      <c r="J1" s="56"/>
    </row>
    <row r="2" spans="1:10" s="6" customFormat="1">
      <c r="A2" s="77" t="s">
        <v>17</v>
      </c>
      <c r="B2" s="77"/>
      <c r="C2" s="77"/>
      <c r="D2" s="77"/>
      <c r="E2" s="77"/>
      <c r="F2" s="77"/>
      <c r="G2" s="77"/>
      <c r="H2" s="77"/>
      <c r="I2" s="56"/>
      <c r="J2" s="57"/>
    </row>
    <row r="3" spans="1:10" ht="160.19999999999999">
      <c r="A3" s="5">
        <v>1</v>
      </c>
      <c r="B3" s="39" t="s">
        <v>77</v>
      </c>
      <c r="C3" s="32" t="s">
        <v>12</v>
      </c>
      <c r="D3" s="12">
        <v>2</v>
      </c>
      <c r="E3" s="35"/>
      <c r="F3" s="13"/>
      <c r="G3" s="2"/>
      <c r="H3" s="2"/>
    </row>
    <row r="4" spans="1:10">
      <c r="A4" s="92" t="s">
        <v>0</v>
      </c>
      <c r="B4" s="92"/>
      <c r="C4" s="92"/>
      <c r="D4" s="92"/>
      <c r="E4" s="92"/>
      <c r="F4" s="92"/>
      <c r="G4" s="1">
        <f>SUM(G3:G3)</f>
        <v>0</v>
      </c>
      <c r="H4" s="1">
        <f>SUM(H3:H3)</f>
        <v>0</v>
      </c>
    </row>
    <row r="6" spans="1:10" ht="73.5" customHeight="1">
      <c r="A6" s="93" t="s">
        <v>44</v>
      </c>
      <c r="B6" s="93"/>
      <c r="C6" s="93"/>
      <c r="D6" s="93"/>
      <c r="E6" s="93"/>
      <c r="F6" s="93"/>
      <c r="G6" s="93"/>
      <c r="H6" s="93"/>
    </row>
    <row r="7" spans="1:10" ht="24" customHeight="1">
      <c r="A7" s="61"/>
      <c r="B7" s="94"/>
      <c r="C7" s="94"/>
      <c r="D7" s="94"/>
      <c r="E7" s="94"/>
      <c r="F7" s="94"/>
      <c r="G7" s="94"/>
      <c r="H7" s="94"/>
    </row>
    <row r="8" spans="1:10">
      <c r="B8" s="90"/>
      <c r="C8" s="90"/>
      <c r="D8" s="90"/>
      <c r="E8" s="90"/>
      <c r="F8" s="90"/>
      <c r="G8" s="90"/>
      <c r="H8" s="90"/>
    </row>
  </sheetData>
  <mergeCells count="5">
    <mergeCell ref="B8:H8"/>
    <mergeCell ref="A2:H2"/>
    <mergeCell ref="A4:F4"/>
    <mergeCell ref="A6:H6"/>
    <mergeCell ref="B7:H7"/>
  </mergeCells>
  <pageMargins left="0.25" right="0.25" top="0.75" bottom="0.75" header="0.3" footer="0.3"/>
  <pageSetup paperSize="9" scale="7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K15"/>
  <sheetViews>
    <sheetView zoomScale="120" zoomScaleNormal="120" zoomScaleSheetLayoutView="130" workbookViewId="0">
      <selection activeCell="A8" sqref="A8:H8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31.6640625" customWidth="1"/>
    <col min="10" max="10" width="24.5546875" customWidth="1"/>
    <col min="11" max="11" width="14.109375" customWidth="1"/>
  </cols>
  <sheetData>
    <row r="1" spans="1:11" s="6" customFormat="1" ht="51.75" customHeight="1">
      <c r="A1" s="9" t="s">
        <v>9</v>
      </c>
      <c r="B1" s="10" t="s">
        <v>8</v>
      </c>
      <c r="C1" s="9" t="s">
        <v>7</v>
      </c>
      <c r="D1" s="9" t="s">
        <v>6</v>
      </c>
      <c r="E1" s="8" t="s">
        <v>5</v>
      </c>
      <c r="F1" s="8" t="s">
        <v>4</v>
      </c>
      <c r="G1" s="7" t="s">
        <v>3</v>
      </c>
      <c r="H1" s="7" t="s">
        <v>2</v>
      </c>
      <c r="I1" s="56"/>
      <c r="J1" s="56"/>
      <c r="K1" s="58"/>
    </row>
    <row r="2" spans="1:11" s="6" customFormat="1">
      <c r="A2" s="77" t="s">
        <v>18</v>
      </c>
      <c r="B2" s="77"/>
      <c r="C2" s="77"/>
      <c r="D2" s="77"/>
      <c r="E2" s="77"/>
      <c r="F2" s="77"/>
      <c r="G2" s="77"/>
      <c r="H2" s="77"/>
      <c r="I2" s="56"/>
    </row>
    <row r="3" spans="1:11" ht="91.2">
      <c r="A3" s="5">
        <v>1</v>
      </c>
      <c r="B3" s="30" t="s">
        <v>78</v>
      </c>
      <c r="C3" s="32" t="s">
        <v>12</v>
      </c>
      <c r="D3" s="12">
        <v>2</v>
      </c>
      <c r="E3" s="35"/>
      <c r="F3" s="13"/>
      <c r="G3" s="2"/>
      <c r="H3" s="2"/>
    </row>
    <row r="4" spans="1:11" ht="68.400000000000006">
      <c r="A4" s="5">
        <v>2</v>
      </c>
      <c r="B4" s="30" t="s">
        <v>79</v>
      </c>
      <c r="C4" s="32" t="s">
        <v>1</v>
      </c>
      <c r="D4" s="12">
        <v>1</v>
      </c>
      <c r="E4" s="35"/>
      <c r="F4" s="13"/>
      <c r="G4" s="2"/>
      <c r="H4" s="2"/>
    </row>
    <row r="5" spans="1:11" ht="45.6">
      <c r="A5" s="5">
        <v>3</v>
      </c>
      <c r="B5" s="37" t="s">
        <v>38</v>
      </c>
      <c r="C5" s="38" t="s">
        <v>12</v>
      </c>
      <c r="D5" s="12">
        <v>4</v>
      </c>
      <c r="E5" s="35"/>
      <c r="F5" s="13"/>
      <c r="G5" s="2"/>
      <c r="H5" s="2"/>
    </row>
    <row r="6" spans="1:11">
      <c r="A6" s="92" t="s">
        <v>0</v>
      </c>
      <c r="B6" s="92"/>
      <c r="C6" s="92"/>
      <c r="D6" s="92"/>
      <c r="E6" s="92"/>
      <c r="F6" s="92"/>
      <c r="G6" s="1">
        <f>SUM(G3:G5)</f>
        <v>0</v>
      </c>
      <c r="H6" s="1">
        <f>SUM(H3:H5)</f>
        <v>0</v>
      </c>
    </row>
    <row r="8" spans="1:11" ht="54.75" customHeight="1">
      <c r="A8" s="96" t="s">
        <v>44</v>
      </c>
      <c r="B8" s="96"/>
      <c r="C8" s="96"/>
      <c r="D8" s="96"/>
      <c r="E8" s="96"/>
      <c r="F8" s="96"/>
      <c r="G8" s="96"/>
      <c r="H8" s="96"/>
    </row>
    <row r="9" spans="1:11">
      <c r="A9" s="60"/>
      <c r="B9" s="82"/>
      <c r="C9" s="82"/>
      <c r="D9" s="82"/>
      <c r="E9" s="82"/>
      <c r="F9" s="82"/>
      <c r="G9" s="82"/>
      <c r="H9" s="82"/>
    </row>
    <row r="10" spans="1:11">
      <c r="B10" s="90"/>
      <c r="C10" s="90"/>
      <c r="D10" s="90"/>
      <c r="E10" s="90"/>
      <c r="F10" s="90"/>
      <c r="G10" s="90"/>
      <c r="H10" s="90"/>
    </row>
    <row r="11" spans="1:11">
      <c r="B11" s="88"/>
      <c r="C11" s="88"/>
      <c r="D11" s="88"/>
      <c r="E11" s="88"/>
      <c r="F11" s="88"/>
      <c r="G11" s="88"/>
      <c r="H11" s="88"/>
      <c r="I11" s="88"/>
    </row>
    <row r="12" spans="1:11">
      <c r="B12" s="89"/>
      <c r="C12" s="89"/>
      <c r="D12" s="89"/>
      <c r="E12" s="89"/>
      <c r="F12" s="89"/>
      <c r="G12" s="89"/>
      <c r="H12" s="89"/>
      <c r="I12" s="89"/>
    </row>
    <row r="13" spans="1:11">
      <c r="B13" s="82"/>
      <c r="C13" s="82"/>
      <c r="D13" s="82"/>
      <c r="E13" s="82"/>
      <c r="F13" s="82"/>
      <c r="G13" s="82"/>
      <c r="H13" s="82"/>
      <c r="I13" s="82"/>
    </row>
    <row r="14" spans="1:11">
      <c r="B14" s="95"/>
      <c r="C14" s="95"/>
      <c r="D14" s="95"/>
      <c r="E14" s="95"/>
      <c r="F14" s="95"/>
      <c r="G14" s="95"/>
      <c r="H14" s="95"/>
      <c r="I14" s="95"/>
      <c r="J14" s="95"/>
    </row>
    <row r="15" spans="1:11">
      <c r="B15" s="82"/>
      <c r="C15" s="82"/>
      <c r="D15" s="82"/>
      <c r="E15" s="82"/>
      <c r="F15" s="82"/>
      <c r="G15" s="82"/>
      <c r="H15" s="82"/>
      <c r="I15" s="82"/>
    </row>
  </sheetData>
  <mergeCells count="10">
    <mergeCell ref="A2:H2"/>
    <mergeCell ref="A6:F6"/>
    <mergeCell ref="A8:H8"/>
    <mergeCell ref="B9:H9"/>
    <mergeCell ref="B10:H10"/>
    <mergeCell ref="B11:I11"/>
    <mergeCell ref="B12:I12"/>
    <mergeCell ref="B13:I13"/>
    <mergeCell ref="B14:J14"/>
    <mergeCell ref="B15:I15"/>
  </mergeCells>
  <pageMargins left="0.25" right="0.25" top="0.75" bottom="0.75" header="0.3" footer="0.3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K15"/>
  <sheetViews>
    <sheetView zoomScale="120" zoomScaleNormal="120" zoomScaleSheetLayoutView="130" workbookViewId="0">
      <selection activeCell="A11" sqref="A11:H11"/>
    </sheetView>
  </sheetViews>
  <sheetFormatPr defaultRowHeight="14.4"/>
  <cols>
    <col min="1" max="1" width="7.44140625" customWidth="1"/>
    <col min="2" max="2" width="43" customWidth="1"/>
    <col min="3" max="3" width="10.88671875" customWidth="1"/>
    <col min="5" max="5" width="12" customWidth="1"/>
    <col min="7" max="7" width="12.88671875" customWidth="1"/>
    <col min="8" max="8" width="13.44140625" customWidth="1"/>
    <col min="9" max="9" width="31.6640625" customWidth="1"/>
    <col min="10" max="10" width="23.33203125" customWidth="1"/>
    <col min="11" max="11" width="18.88671875" customWidth="1"/>
  </cols>
  <sheetData>
    <row r="1" spans="1:11" s="6" customFormat="1" ht="51.75" customHeight="1">
      <c r="A1" s="9" t="s">
        <v>9</v>
      </c>
      <c r="B1" s="10" t="s">
        <v>8</v>
      </c>
      <c r="C1" s="9" t="s">
        <v>7</v>
      </c>
      <c r="D1" s="9" t="s">
        <v>6</v>
      </c>
      <c r="E1" s="8" t="s">
        <v>5</v>
      </c>
      <c r="F1" s="8" t="s">
        <v>4</v>
      </c>
      <c r="G1" s="7" t="s">
        <v>3</v>
      </c>
      <c r="H1" s="7" t="s">
        <v>2</v>
      </c>
      <c r="I1" s="56"/>
      <c r="J1" s="56"/>
      <c r="K1" s="56"/>
    </row>
    <row r="2" spans="1:11" s="6" customFormat="1">
      <c r="A2" s="77" t="s">
        <v>19</v>
      </c>
      <c r="B2" s="77"/>
      <c r="C2" s="77"/>
      <c r="D2" s="77"/>
      <c r="E2" s="77"/>
      <c r="F2" s="77"/>
      <c r="G2" s="77"/>
      <c r="H2" s="77"/>
      <c r="I2" s="56"/>
    </row>
    <row r="3" spans="1:11" s="6" customFormat="1" ht="45.6">
      <c r="A3" s="17">
        <v>1</v>
      </c>
      <c r="B3" s="29" t="s">
        <v>80</v>
      </c>
      <c r="C3" s="32" t="s">
        <v>12</v>
      </c>
      <c r="D3" s="12">
        <v>1</v>
      </c>
      <c r="E3" s="35"/>
      <c r="F3" s="18"/>
      <c r="G3" s="14"/>
      <c r="H3" s="14"/>
    </row>
    <row r="4" spans="1:11" s="6" customFormat="1" ht="45.6">
      <c r="A4" s="17">
        <v>2</v>
      </c>
      <c r="B4" s="29" t="s">
        <v>81</v>
      </c>
      <c r="C4" s="32" t="s">
        <v>12</v>
      </c>
      <c r="D4" s="12">
        <v>1</v>
      </c>
      <c r="E4" s="35"/>
      <c r="F4" s="18"/>
      <c r="G4" s="14"/>
      <c r="H4" s="14"/>
    </row>
    <row r="5" spans="1:11" s="6" customFormat="1" ht="45.6">
      <c r="A5" s="17">
        <v>3</v>
      </c>
      <c r="B5" s="29" t="s">
        <v>82</v>
      </c>
      <c r="C5" s="32" t="s">
        <v>12</v>
      </c>
      <c r="D5" s="12">
        <v>1</v>
      </c>
      <c r="E5" s="35"/>
      <c r="F5" s="18"/>
      <c r="G5" s="14"/>
      <c r="H5" s="14"/>
    </row>
    <row r="6" spans="1:11" s="6" customFormat="1" ht="45.6">
      <c r="A6" s="17">
        <v>4</v>
      </c>
      <c r="B6" s="29" t="s">
        <v>83</v>
      </c>
      <c r="C6" s="32" t="s">
        <v>12</v>
      </c>
      <c r="D6" s="12">
        <v>1</v>
      </c>
      <c r="E6" s="35"/>
      <c r="F6" s="18"/>
      <c r="G6" s="14"/>
      <c r="H6" s="14"/>
    </row>
    <row r="7" spans="1:11" s="6" customFormat="1" ht="45.6">
      <c r="A7" s="17">
        <v>5</v>
      </c>
      <c r="B7" s="29" t="s">
        <v>84</v>
      </c>
      <c r="C7" s="32" t="s">
        <v>12</v>
      </c>
      <c r="D7" s="16">
        <v>1</v>
      </c>
      <c r="E7" s="36"/>
      <c r="F7" s="15"/>
      <c r="G7" s="14"/>
      <c r="H7" s="14"/>
    </row>
    <row r="8" spans="1:11" s="6" customFormat="1" ht="45.6">
      <c r="A8" s="17">
        <v>6</v>
      </c>
      <c r="B8" s="29" t="s">
        <v>85</v>
      </c>
      <c r="C8" s="32" t="s">
        <v>12</v>
      </c>
      <c r="D8" s="16">
        <v>1</v>
      </c>
      <c r="E8" s="36"/>
      <c r="F8" s="15"/>
      <c r="G8" s="14"/>
      <c r="H8" s="14"/>
    </row>
    <row r="9" spans="1:11">
      <c r="A9" s="92" t="s">
        <v>0</v>
      </c>
      <c r="B9" s="92"/>
      <c r="C9" s="92"/>
      <c r="D9" s="92"/>
      <c r="E9" s="92"/>
      <c r="F9" s="92"/>
      <c r="G9" s="1">
        <f>SUM(G3:G8)</f>
        <v>0</v>
      </c>
      <c r="H9" s="1">
        <f>SUM(H3:H8)</f>
        <v>0</v>
      </c>
    </row>
    <row r="11" spans="1:11" ht="63.75" customHeight="1">
      <c r="A11" s="93" t="s">
        <v>44</v>
      </c>
      <c r="B11" s="93"/>
      <c r="C11" s="93"/>
      <c r="D11" s="93"/>
      <c r="E11" s="93"/>
      <c r="F11" s="93"/>
      <c r="G11" s="93"/>
      <c r="H11" s="93"/>
    </row>
    <row r="12" spans="1:11" ht="24" customHeight="1">
      <c r="A12" s="59"/>
      <c r="B12" s="97"/>
      <c r="C12" s="97"/>
      <c r="D12" s="97"/>
      <c r="E12" s="97"/>
      <c r="F12" s="97"/>
      <c r="G12" s="97"/>
      <c r="H12" s="59"/>
    </row>
    <row r="13" spans="1:11" ht="24" customHeight="1">
      <c r="A13" s="59"/>
      <c r="B13" s="97"/>
      <c r="C13" s="97"/>
      <c r="D13" s="97"/>
      <c r="E13" s="97"/>
      <c r="F13" s="97"/>
      <c r="G13" s="97"/>
      <c r="H13" s="59"/>
    </row>
    <row r="14" spans="1:11">
      <c r="B14" s="82"/>
      <c r="C14" s="82"/>
      <c r="D14" s="82"/>
      <c r="E14" s="82"/>
      <c r="F14" s="82"/>
      <c r="G14" s="82"/>
      <c r="H14" s="82"/>
      <c r="I14" s="82"/>
    </row>
    <row r="15" spans="1:11">
      <c r="B15" s="82"/>
      <c r="C15" s="82"/>
      <c r="D15" s="82"/>
      <c r="E15" s="82"/>
      <c r="F15" s="82"/>
      <c r="G15" s="82"/>
      <c r="H15" s="82"/>
      <c r="I15" s="82"/>
    </row>
  </sheetData>
  <mergeCells count="7">
    <mergeCell ref="B14:I14"/>
    <mergeCell ref="B15:I15"/>
    <mergeCell ref="A2:H2"/>
    <mergeCell ref="A9:F9"/>
    <mergeCell ref="A11:H11"/>
    <mergeCell ref="B12:G12"/>
    <mergeCell ref="B13:G13"/>
  </mergeCells>
  <pageMargins left="0.25" right="0.25" top="0.75" bottom="0.75" header="0.3" footer="0.3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6BE5875-D201-47C0-B2DF-FBD5A4D6C57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4</vt:i4>
      </vt:variant>
    </vt:vector>
  </HeadingPairs>
  <TitlesOfParts>
    <vt:vector size="15" baseType="lpstr">
      <vt:lpstr>ZADANIE NR 12</vt:lpstr>
      <vt:lpstr>ZADANIE NR 11</vt:lpstr>
      <vt:lpstr>ZADANIE NR 10</vt:lpstr>
      <vt:lpstr>ZADANIE NR 9</vt:lpstr>
      <vt:lpstr>ZADANIE NR 8</vt:lpstr>
      <vt:lpstr>ZADANIE NR 7</vt:lpstr>
      <vt:lpstr>ZADANIE NR 6</vt:lpstr>
      <vt:lpstr>ZADANIE NR 5</vt:lpstr>
      <vt:lpstr>ZADANIE NR 3</vt:lpstr>
      <vt:lpstr>ZADANIE NR 2</vt:lpstr>
      <vt:lpstr>ZADANE NR 1</vt:lpstr>
      <vt:lpstr>'ZADANE NR 1'!Obszar_wydruku</vt:lpstr>
      <vt:lpstr>'ZADANIE NR 2'!Obszar_wydruku</vt:lpstr>
      <vt:lpstr>'ZADANIE NR 3'!Obszar_wydruku</vt:lpstr>
      <vt:lpstr>'ZADANIE NR 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2026-04-28T10:18:43Z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3fbb6d80-e2cd-408f-9599-2970ff4f324d</vt:lpwstr>
  </property>
  <property fmtid="{D5CDD505-2E9C-101B-9397-08002B2CF9AE}" pid="3" name="bjSaver">
    <vt:lpwstr>788spc1PvqfkNX3ClmbNbCS7vlXki5bV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10.70.93.7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